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21C47A12-52E0-4A6C-8E0A-6963894A597D}" xr6:coauthVersionLast="37" xr6:coauthVersionMax="37" xr10:uidLastSave="{00000000-0000-0000-0000-000000000000}"/>
  <bookViews>
    <workbookView xWindow="0" yWindow="0" windowWidth="22260" windowHeight="12645" activeTab="2" xr2:uid="{00000000-000D-0000-FFFF-FFFF00000000}"/>
  </bookViews>
  <sheets>
    <sheet name="Sheet1" sheetId="2" r:id="rId1"/>
    <sheet name="Tabelle1" sheetId="1" r:id="rId2"/>
    <sheet name="results" sheetId="3" r:id="rId3"/>
  </sheets>
  <definedNames>
    <definedName name="ExternalData_1" localSheetId="0" hidden="1">Sheet1!$A$1:$Z$26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3" l="1"/>
  <c r="B3" i="3"/>
  <c r="C3" i="3"/>
  <c r="D3" i="3"/>
  <c r="E3" i="3"/>
  <c r="F3" i="3"/>
  <c r="G3" i="3"/>
  <c r="H3" i="3"/>
  <c r="I3" i="3"/>
  <c r="J3" i="3"/>
  <c r="K3" i="3"/>
  <c r="L3" i="3"/>
  <c r="M3" i="3"/>
  <c r="N3" i="3"/>
  <c r="O3" i="3"/>
  <c r="A4" i="3"/>
  <c r="B4" i="3"/>
  <c r="C4" i="3"/>
  <c r="D4" i="3"/>
  <c r="E4" i="3"/>
  <c r="F4" i="3"/>
  <c r="G4" i="3"/>
  <c r="H4" i="3"/>
  <c r="I4" i="3"/>
  <c r="J4" i="3"/>
  <c r="K4" i="3"/>
  <c r="L4" i="3"/>
  <c r="M4" i="3"/>
  <c r="N4" i="3"/>
  <c r="O4" i="3"/>
  <c r="A5" i="3"/>
  <c r="B5" i="3"/>
  <c r="C5" i="3"/>
  <c r="D5" i="3"/>
  <c r="E5" i="3"/>
  <c r="F5" i="3"/>
  <c r="G5" i="3"/>
  <c r="H5" i="3"/>
  <c r="I5" i="3"/>
  <c r="J5" i="3"/>
  <c r="K5" i="3"/>
  <c r="L5" i="3"/>
  <c r="M5" i="3"/>
  <c r="N5" i="3"/>
  <c r="O5" i="3"/>
  <c r="A6" i="3"/>
  <c r="B6" i="3"/>
  <c r="C6" i="3"/>
  <c r="D6" i="3"/>
  <c r="E6" i="3"/>
  <c r="F6" i="3"/>
  <c r="G6" i="3"/>
  <c r="H6" i="3"/>
  <c r="I6" i="3"/>
  <c r="J6" i="3"/>
  <c r="K6" i="3"/>
  <c r="L6" i="3"/>
  <c r="M6" i="3"/>
  <c r="N6" i="3"/>
  <c r="O6" i="3"/>
  <c r="A7" i="3"/>
  <c r="B7" i="3"/>
  <c r="C7" i="3"/>
  <c r="D7" i="3"/>
  <c r="E7" i="3"/>
  <c r="F7" i="3"/>
  <c r="G7" i="3"/>
  <c r="H7" i="3"/>
  <c r="I7" i="3"/>
  <c r="J7" i="3"/>
  <c r="K7" i="3"/>
  <c r="L7" i="3"/>
  <c r="M7" i="3"/>
  <c r="N7" i="3"/>
  <c r="O7" i="3"/>
  <c r="A8" i="3"/>
  <c r="B8" i="3"/>
  <c r="C8" i="3"/>
  <c r="D8" i="3"/>
  <c r="E8" i="3"/>
  <c r="F8" i="3"/>
  <c r="G8" i="3"/>
  <c r="H8" i="3"/>
  <c r="I8" i="3"/>
  <c r="J8" i="3"/>
  <c r="K8" i="3"/>
  <c r="L8" i="3"/>
  <c r="M8" i="3"/>
  <c r="N8" i="3"/>
  <c r="O8" i="3"/>
  <c r="A9" i="3"/>
  <c r="B9" i="3"/>
  <c r="C9" i="3"/>
  <c r="D9" i="3"/>
  <c r="E9" i="3"/>
  <c r="F9" i="3"/>
  <c r="G9" i="3"/>
  <c r="H9" i="3"/>
  <c r="I9" i="3"/>
  <c r="J9" i="3"/>
  <c r="K9" i="3"/>
  <c r="L9" i="3"/>
  <c r="M9" i="3"/>
  <c r="N9" i="3"/>
  <c r="O9" i="3"/>
  <c r="A10" i="3"/>
  <c r="B10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A11" i="3"/>
  <c r="B11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A12" i="3"/>
  <c r="B1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A13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O2" i="3"/>
  <c r="N2" i="3"/>
  <c r="M2" i="3"/>
  <c r="L2" i="3"/>
  <c r="K2" i="3"/>
  <c r="J2" i="3"/>
  <c r="I2" i="3"/>
  <c r="H2" i="3"/>
  <c r="G2" i="3"/>
  <c r="F2" i="3"/>
  <c r="E2" i="3"/>
  <c r="D2" i="3"/>
  <c r="C2" i="3"/>
  <c r="B2" i="3"/>
  <c r="A2" i="3"/>
  <c r="AI4" i="1"/>
  <c r="AJ4" i="1"/>
  <c r="AI5" i="1"/>
  <c r="AJ5" i="1"/>
  <c r="AI6" i="1"/>
  <c r="AJ6" i="1"/>
  <c r="AI7" i="1"/>
  <c r="AJ7" i="1"/>
  <c r="AI8" i="1"/>
  <c r="AJ8" i="1"/>
  <c r="AI9" i="1"/>
  <c r="AJ9" i="1"/>
  <c r="AI10" i="1"/>
  <c r="AJ10" i="1"/>
  <c r="AI11" i="1"/>
  <c r="AJ11" i="1"/>
  <c r="AI12" i="1"/>
  <c r="AJ12" i="1"/>
  <c r="AI13" i="1"/>
  <c r="AJ13" i="1"/>
  <c r="AI14" i="1"/>
  <c r="AJ14" i="1"/>
  <c r="AJ3" i="1"/>
  <c r="AI3" i="1"/>
  <c r="AD4" i="1"/>
  <c r="AE4" i="1"/>
  <c r="AD5" i="1"/>
  <c r="AE5" i="1"/>
  <c r="AD6" i="1"/>
  <c r="AE6" i="1"/>
  <c r="AD7" i="1"/>
  <c r="AE7" i="1"/>
  <c r="AD8" i="1"/>
  <c r="AE8" i="1"/>
  <c r="AD9" i="1"/>
  <c r="AE9" i="1"/>
  <c r="AD10" i="1"/>
  <c r="AE10" i="1"/>
  <c r="AD11" i="1"/>
  <c r="AE11" i="1"/>
  <c r="AD12" i="1"/>
  <c r="AE12" i="1"/>
  <c r="AD13" i="1"/>
  <c r="AE13" i="1"/>
  <c r="AD14" i="1"/>
  <c r="AE14" i="1"/>
  <c r="AE3" i="1"/>
  <c r="AD3" i="1"/>
  <c r="Y4" i="1"/>
  <c r="Z4" i="1"/>
  <c r="Y5" i="1"/>
  <c r="Z5" i="1"/>
  <c r="Y6" i="1"/>
  <c r="Z6" i="1"/>
  <c r="Y7" i="1"/>
  <c r="Z7" i="1"/>
  <c r="Y8" i="1"/>
  <c r="Z8" i="1"/>
  <c r="Y9" i="1"/>
  <c r="Z9" i="1"/>
  <c r="Y10" i="1"/>
  <c r="Z10" i="1"/>
  <c r="Y11" i="1"/>
  <c r="Z11" i="1"/>
  <c r="Y12" i="1"/>
  <c r="Z12" i="1"/>
  <c r="Y13" i="1"/>
  <c r="Z13" i="1"/>
  <c r="Y14" i="1"/>
  <c r="Z14" i="1"/>
  <c r="Z3" i="1"/>
  <c r="Y3" i="1"/>
  <c r="T4" i="1"/>
  <c r="U4" i="1"/>
  <c r="T5" i="1"/>
  <c r="U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U3" i="1"/>
  <c r="T3" i="1"/>
  <c r="O4" i="1"/>
  <c r="P4" i="1"/>
  <c r="O5" i="1"/>
  <c r="P5" i="1"/>
  <c r="O6" i="1"/>
  <c r="P6" i="1"/>
  <c r="O7" i="1"/>
  <c r="P7" i="1"/>
  <c r="O8" i="1"/>
  <c r="P8" i="1"/>
  <c r="O9" i="1"/>
  <c r="P9" i="1"/>
  <c r="O10" i="1"/>
  <c r="P10" i="1"/>
  <c r="O11" i="1"/>
  <c r="P11" i="1"/>
  <c r="O12" i="1"/>
  <c r="P12" i="1"/>
  <c r="O13" i="1"/>
  <c r="P13" i="1"/>
  <c r="O14" i="1"/>
  <c r="P14" i="1"/>
  <c r="P3" i="1"/>
  <c r="O3" i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K3" i="1"/>
  <c r="J3" i="1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222E7BB-5900-44A6-9655-4ECFF9F21EE3}" keepAlive="1" name="Query - 24-02-26 14-02-40 DFHBI Broccoli" description="Connection to the '24-02-26 14-02-40 DFHBI Broccoli' query in the workbook." type="5" refreshedVersion="6" background="1" saveData="1">
    <dbPr connection="Provider=Microsoft.Mashup.OleDb.1;Data Source=$Workbook$;Location=24-02-26 14-02-40 DFHBI Broccoli;Extended Properties=&quot;&quot;" command="SELECT * FROM [24-02-26 14-02-40 DFHBI Broccoli]"/>
  </connection>
</connections>
</file>

<file path=xl/sharedStrings.xml><?xml version="1.0" encoding="utf-8"?>
<sst xmlns="http://schemas.openxmlformats.org/spreadsheetml/2006/main" count="160" uniqueCount="74">
  <si>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</si>
  <si>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</si>
  <si>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</si>
  <si>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</si>
  <si>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</si>
  <si>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</si>
  <si>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</si>
  <si>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</si>
  <si>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</si>
  <si>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</si>
  <si>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</si>
  <si>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</si>
  <si>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</si>
  <si>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</si>
  <si>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</si>
  <si>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</si>
  <si>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</si>
  <si>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</si>
  <si>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</si>
  <si>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</si>
  <si>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</si>
  <si>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</si>
  <si>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</si>
  <si>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</si>
  <si>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</si>
  <si>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</si>
  <si>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User: USER</t>
  </si>
  <si>
    <t>Path: C:\Program Files (x86)\BMG\CLARIOstar\User\Data</t>
  </si>
  <si>
    <t>Test run no.: 446</t>
  </si>
  <si>
    <t/>
  </si>
  <si>
    <t>Test name: DFHBI Broccoli</t>
  </si>
  <si>
    <t>Date: 26.02.2024</t>
  </si>
  <si>
    <t>Time: 14:02:40</t>
  </si>
  <si>
    <t>Fluorescence (FI)</t>
  </si>
  <si>
    <t>Blank corrected based on Raw Data (470-8/515-20)</t>
  </si>
  <si>
    <t>1</t>
  </si>
  <si>
    <t>2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</si>
  <si>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</si>
  <si>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</si>
  <si>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</si>
  <si>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</si>
  <si>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</si>
  <si>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</si>
  <si>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</si>
  <si>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</si>
  <si>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</si>
  <si>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</si>
  <si>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</si>
  <si>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</si>
  <si>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</si>
  <si>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</si>
  <si>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</si>
  <si>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</si>
  <si>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4-Lett Eco-2</t>
  </si>
  <si>
    <t>8-Lett Eco-2</t>
  </si>
  <si>
    <t>11-Lett Eco-2</t>
  </si>
  <si>
    <t>Full Lett Eco-2</t>
  </si>
  <si>
    <t>4-Lett</t>
  </si>
  <si>
    <t>Full Lett</t>
  </si>
  <si>
    <t>Eco-2</t>
  </si>
  <si>
    <t>Concentration</t>
  </si>
  <si>
    <t>Rep 1</t>
  </si>
  <si>
    <t>Rep 2</t>
  </si>
  <si>
    <t>Rep 3</t>
  </si>
  <si>
    <t>AVG</t>
  </si>
  <si>
    <t>STDEV</t>
  </si>
  <si>
    <t>conc</t>
  </si>
  <si>
    <t>4-Lett Eco-2 error</t>
  </si>
  <si>
    <t>8-Lett Eco-2 error</t>
  </si>
  <si>
    <t>11-Lett Eco-2 error</t>
  </si>
  <si>
    <t>Full Lett Eco-2 error</t>
  </si>
  <si>
    <t>4-Lett error</t>
  </si>
  <si>
    <t>Full Lett error</t>
  </si>
  <si>
    <t>Eco-2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</si>
</sst>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3E29D0F-C05D-420F-A077-22DFE7384244}" autoFormatId="16" applyNumberFormats="0" applyBorderFormats="0" applyFontFormats="0" applyPatternFormats="0" applyAlignmentFormats="0" applyWidthHeightFormats="0">
  <queryTableRefresh nextId="27">
    <queryTableFields count="2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F5E8A0-0C81-4F3F-8150-A6246F3F9D22}" name="_24_02_26_14_02_40_DFHBI_Broccoli" displayName="_24_02_26_14_02_40_DFHBI_Broccoli" ref="A1:Z26" tableType="queryTable" totalsRowShown="0">
  <autoFilter ref="A1:Z26" xr:uid="{C99B669B-5245-4F0F-827A-1E2446E0F3D9}"/>
  <tableColumns count="26">
    <tableColumn id="1" xr3:uid="{D36B1082-21C1-4D5F-87D4-0C27C986453D}" uniqueName="1" name="Column1" queryTableFieldId="1" dataDxfId="3"/>
    <tableColumn id="2" xr3:uid="{92BBB2E6-38CA-4A59-9D4D-BBE5EDFF4AC0}" uniqueName="2" name="Column2" queryTableFieldId="2" dataDxfId="2"/>
    <tableColumn id="3" xr3:uid="{A06F2CC5-78C3-4458-B845-2886B5E8B72E}" uniqueName="3" name="Column3" queryTableFieldId="3" dataDxfId="1"/>
    <tableColumn id="4" xr3:uid="{60CF3899-EC6E-42A1-AED7-99DB187225C0}" uniqueName="4" name="Column4" queryTableFieldId="4"/>
    <tableColumn id="5" xr3:uid="{1EE9B83F-6881-4349-AB27-8FC012C6EFD0}" uniqueName="5" name="Column5" queryTableFieldId="5"/>
    <tableColumn id="6" xr3:uid="{100A6BE5-7ABA-4AD3-BD00-DF542BCC0801}" uniqueName="6" name="Column6" queryTableFieldId="6"/>
    <tableColumn id="7" xr3:uid="{AE84EF00-1396-415F-B4BE-575A654C85ED}" uniqueName="7" name="Column7" queryTableFieldId="7"/>
    <tableColumn id="8" xr3:uid="{75C3DF6C-94E7-44CB-86CA-3106671D59B3}" uniqueName="8" name="Column8" queryTableFieldId="8"/>
    <tableColumn id="9" xr3:uid="{3FC96907-B564-4BE4-86C0-A711655CD30E}" uniqueName="9" name="Column9" queryTableFieldId="9"/>
    <tableColumn id="10" xr3:uid="{F2186533-DFE2-4E94-8234-C5BD3F396097}" uniqueName="10" name="Column10" queryTableFieldId="10"/>
    <tableColumn id="11" xr3:uid="{DDD28E06-DC83-48D0-8807-9060D065FA55}" uniqueName="11" name="Column11" queryTableFieldId="11"/>
    <tableColumn id="12" xr3:uid="{333B85F2-3C70-47B7-8B9F-C6018D28379F}" uniqueName="12" name="Column12" queryTableFieldId="12"/>
    <tableColumn id="13" xr3:uid="{CCCF471D-96E2-4A11-943B-0348E187B5BA}" uniqueName="13" name="Column13" queryTableFieldId="13"/>
    <tableColumn id="14" xr3:uid="{EF53040C-09ED-48BE-BE41-86B4AE2C5B92}" uniqueName="14" name="Column14" queryTableFieldId="14"/>
    <tableColumn id="15" xr3:uid="{2C61754F-E775-436C-9B09-CBD0D5157CB6}" uniqueName="15" name="Column15" queryTableFieldId="15"/>
    <tableColumn id="16" xr3:uid="{2785219C-918C-4C55-9E5B-F6A0FAE8666F}" uniqueName="16" name="Column16" queryTableFieldId="16"/>
    <tableColumn id="17" xr3:uid="{95673E87-FB04-43B7-B456-9C0B21BC1B38}" uniqueName="17" name="Column17" queryTableFieldId="17"/>
    <tableColumn id="18" xr3:uid="{CA9F0E2E-4490-4547-AAB5-D1AC5CFD9720}" uniqueName="18" name="Column18" queryTableFieldId="18"/>
    <tableColumn id="19" xr3:uid="{29C43171-F83A-4D9A-A6B9-FC3DB6F827A1}" uniqueName="19" name="Column19" queryTableFieldId="19"/>
    <tableColumn id="20" xr3:uid="{4DC5F713-0D0C-4C15-871A-EA7B4CBD884E}" uniqueName="20" name="Column20" queryTableFieldId="20"/>
    <tableColumn id="21" xr3:uid="{FBEF4C52-7106-4BD9-AC89-1754F16D441F}" uniqueName="21" name="Column21" queryTableFieldId="21"/>
    <tableColumn id="22" xr3:uid="{01753F0D-5AF7-4ADE-B56F-D96B6B3238B7}" uniqueName="22" name="Column22" queryTableFieldId="22"/>
    <tableColumn id="23" xr3:uid="{3E62D1BE-5CC3-43C7-BB6F-FE2DD6577002}" uniqueName="23" name="Column23" queryTableFieldId="23"/>
    <tableColumn id="24" xr3:uid="{691B92D9-4ECE-4E52-868D-E820C9B67A94}" uniqueName="24" name="Column24" queryTableFieldId="24"/>
    <tableColumn id="25" xr3:uid="{47A45D76-50A8-4707-B2D4-AD5048AC5284}" uniqueName="25" name="Column25" queryTableFieldId="25"/>
    <tableColumn id="26" xr3:uid="{6B9E9807-B10E-4B85-9F2C-239981D1CA39}" uniqueName="26" name="Column26" queryTableFieldId="2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0CA17-0A7B-49C5-8EEE-A7F7E4595DF7}">
  <dimension ref="A1:Z26"/>
  <sheetViews>
    <sheetView workbookViewId="0">
      <selection activeCell="M19" sqref="B19:M21"/>
    </sheetView>
  </sheetViews>
  <sheetFormatPr defaultRowHeight="15" x14ac:dyDescent="0.25"/>
  <cols>
    <col min="1" max="1" width="46" bestFit="1" customWidth="1"/>
    <col min="2" max="2" width="52.140625" bestFit="1" customWidth="1"/>
    <col min="3" max="3" width="15.5703125" bestFit="1" customWidth="1"/>
    <col min="4" max="9" width="11.140625" bestFit="1" customWidth="1"/>
    <col min="10" max="26" width="12.1406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s="1" t="s">
        <v>26</v>
      </c>
      <c r="B2" s="1" t="s">
        <v>27</v>
      </c>
      <c r="C2" s="1" t="s">
        <v>28</v>
      </c>
      <c r="Z2" s="1" t="s">
        <v>29</v>
      </c>
    </row>
    <row r="3" spans="1:26" x14ac:dyDescent="0.25">
      <c r="A3" s="1" t="s">
        <v>30</v>
      </c>
      <c r="B3" s="1" t="s">
        <v>31</v>
      </c>
      <c r="C3" s="1" t="s">
        <v>32</v>
      </c>
      <c r="Z3" s="1" t="s">
        <v>29</v>
      </c>
    </row>
    <row r="4" spans="1:26" x14ac:dyDescent="0.25">
      <c r="A4" s="1" t="s">
        <v>29</v>
      </c>
      <c r="B4" s="1" t="s">
        <v>29</v>
      </c>
      <c r="C4" s="1" t="s">
        <v>29</v>
      </c>
      <c r="Z4" s="1" t="s">
        <v>29</v>
      </c>
    </row>
    <row r="5" spans="1:26" x14ac:dyDescent="0.25">
      <c r="A5" s="1" t="s">
        <v>33</v>
      </c>
      <c r="B5" s="1" t="s">
        <v>29</v>
      </c>
      <c r="C5" s="1" t="s">
        <v>29</v>
      </c>
      <c r="Z5" s="1" t="s">
        <v>29</v>
      </c>
    </row>
    <row r="6" spans="1:26" x14ac:dyDescent="0.25">
      <c r="A6" s="1" t="s">
        <v>29</v>
      </c>
      <c r="B6" s="1" t="s">
        <v>29</v>
      </c>
      <c r="C6" s="1" t="s">
        <v>29</v>
      </c>
      <c r="Z6" s="1" t="s">
        <v>29</v>
      </c>
    </row>
    <row r="7" spans="1:26" x14ac:dyDescent="0.25">
      <c r="A7" s="1" t="s">
        <v>34</v>
      </c>
      <c r="B7" s="1" t="s">
        <v>29</v>
      </c>
      <c r="C7" s="1" t="s">
        <v>29</v>
      </c>
      <c r="Z7" s="1" t="s">
        <v>29</v>
      </c>
    </row>
    <row r="8" spans="1:26" x14ac:dyDescent="0.25">
      <c r="A8" s="1" t="s">
        <v>29</v>
      </c>
      <c r="B8" s="1" t="s">
        <v>29</v>
      </c>
      <c r="C8" s="1" t="s">
        <v>29</v>
      </c>
      <c r="Z8" s="1" t="s">
        <v>29</v>
      </c>
    </row>
    <row r="9" spans="1:26" x14ac:dyDescent="0.25">
      <c r="A9" s="1" t="s">
        <v>29</v>
      </c>
      <c r="B9" s="1" t="s">
        <v>35</v>
      </c>
      <c r="C9" s="1" t="s">
        <v>36</v>
      </c>
      <c r="D9">
        <v>3</v>
      </c>
      <c r="E9">
        <v>4</v>
      </c>
      <c r="F9">
        <v>5</v>
      </c>
      <c r="G9">
        <v>6</v>
      </c>
      <c r="H9">
        <v>7</v>
      </c>
      <c r="I9">
        <v>8</v>
      </c>
      <c r="J9">
        <v>9</v>
      </c>
      <c r="K9">
        <v>10</v>
      </c>
      <c r="L9">
        <v>11</v>
      </c>
      <c r="M9">
        <v>12</v>
      </c>
      <c r="N9">
        <v>13</v>
      </c>
      <c r="O9">
        <v>14</v>
      </c>
      <c r="P9">
        <v>15</v>
      </c>
      <c r="Q9">
        <v>16</v>
      </c>
      <c r="R9">
        <v>17</v>
      </c>
      <c r="S9">
        <v>18</v>
      </c>
      <c r="T9">
        <v>19</v>
      </c>
      <c r="U9">
        <v>20</v>
      </c>
      <c r="V9">
        <v>21</v>
      </c>
      <c r="W9">
        <v>22</v>
      </c>
      <c r="X9">
        <v>23</v>
      </c>
      <c r="Y9">
        <v>24</v>
      </c>
      <c r="Z9" s="1" t="s">
        <v>29</v>
      </c>
    </row>
    <row r="10" spans="1:26" x14ac:dyDescent="0.25">
      <c r="A10" s="1" t="s">
        <v>37</v>
      </c>
      <c r="B10" s="1">
        <v>746</v>
      </c>
      <c r="C10" s="1">
        <v>775</v>
      </c>
      <c r="D10">
        <v>849</v>
      </c>
      <c r="E10">
        <v>1301</v>
      </c>
      <c r="F10">
        <v>3232</v>
      </c>
      <c r="G10">
        <v>2939</v>
      </c>
      <c r="H10">
        <v>3739</v>
      </c>
      <c r="I10">
        <v>7547</v>
      </c>
      <c r="J10">
        <v>14656</v>
      </c>
      <c r="K10">
        <v>28873</v>
      </c>
      <c r="L10">
        <v>54672</v>
      </c>
      <c r="M10">
        <v>80446</v>
      </c>
      <c r="N10">
        <v>795</v>
      </c>
      <c r="O10">
        <v>847</v>
      </c>
      <c r="P10">
        <v>833</v>
      </c>
      <c r="Q10">
        <v>1621</v>
      </c>
      <c r="R10">
        <v>2781</v>
      </c>
      <c r="S10">
        <v>6041</v>
      </c>
      <c r="T10">
        <v>12518</v>
      </c>
      <c r="U10">
        <v>32842</v>
      </c>
      <c r="V10">
        <v>78272</v>
      </c>
      <c r="W10">
        <v>88210</v>
      </c>
      <c r="X10">
        <v>95122</v>
      </c>
      <c r="Y10">
        <v>95846</v>
      </c>
      <c r="Z10" s="1" t="s">
        <v>29</v>
      </c>
    </row>
    <row r="11" spans="1:26" x14ac:dyDescent="0.25">
      <c r="A11" s="1" t="s">
        <v>38</v>
      </c>
      <c r="B11" s="1">
        <v>814</v>
      </c>
      <c r="C11" s="1">
        <v>767</v>
      </c>
      <c r="D11">
        <v>870</v>
      </c>
      <c r="E11">
        <v>1267</v>
      </c>
      <c r="F11">
        <v>1590</v>
      </c>
      <c r="G11">
        <v>2941</v>
      </c>
      <c r="H11">
        <v>3597</v>
      </c>
      <c r="I11">
        <v>7725</v>
      </c>
      <c r="J11">
        <v>14814</v>
      </c>
      <c r="K11">
        <v>29262</v>
      </c>
      <c r="L11">
        <v>55051</v>
      </c>
      <c r="M11">
        <v>82113</v>
      </c>
      <c r="N11">
        <v>753</v>
      </c>
      <c r="O11">
        <v>862</v>
      </c>
      <c r="P11">
        <v>943</v>
      </c>
      <c r="Q11">
        <v>1638</v>
      </c>
      <c r="R11">
        <v>2728</v>
      </c>
      <c r="S11">
        <v>6099</v>
      </c>
      <c r="T11">
        <v>12880</v>
      </c>
      <c r="U11">
        <v>33917</v>
      </c>
      <c r="V11">
        <v>78962</v>
      </c>
      <c r="W11">
        <v>88071</v>
      </c>
      <c r="X11">
        <v>93371</v>
      </c>
      <c r="Y11">
        <v>91104</v>
      </c>
      <c r="Z11" s="1" t="s">
        <v>29</v>
      </c>
    </row>
    <row r="12" spans="1:26" x14ac:dyDescent="0.25">
      <c r="A12" s="1" t="s">
        <v>39</v>
      </c>
      <c r="B12" s="1">
        <v>712</v>
      </c>
      <c r="C12" s="1">
        <v>837</v>
      </c>
      <c r="D12">
        <v>734</v>
      </c>
      <c r="E12">
        <v>1237</v>
      </c>
      <c r="F12">
        <v>1581</v>
      </c>
      <c r="G12">
        <v>2892</v>
      </c>
      <c r="H12">
        <v>3678</v>
      </c>
      <c r="I12">
        <v>7542</v>
      </c>
      <c r="J12">
        <v>14515</v>
      </c>
      <c r="K12">
        <v>30200</v>
      </c>
      <c r="L12">
        <v>53208</v>
      </c>
      <c r="M12">
        <v>81870</v>
      </c>
      <c r="N12">
        <v>813</v>
      </c>
      <c r="O12">
        <v>821</v>
      </c>
      <c r="P12">
        <v>984</v>
      </c>
      <c r="Q12">
        <v>1838</v>
      </c>
      <c r="R12">
        <v>2791</v>
      </c>
      <c r="S12">
        <v>6264</v>
      </c>
      <c r="T12">
        <v>13150</v>
      </c>
      <c r="U12">
        <v>33773</v>
      </c>
      <c r="V12">
        <v>77470</v>
      </c>
      <c r="W12">
        <v>81084</v>
      </c>
      <c r="X12">
        <v>92525</v>
      </c>
      <c r="Y12">
        <v>90752</v>
      </c>
      <c r="Z12" s="1" t="s">
        <v>29</v>
      </c>
    </row>
    <row r="13" spans="1:26" x14ac:dyDescent="0.25">
      <c r="A13" s="1" t="s">
        <v>40</v>
      </c>
      <c r="B13" s="1">
        <v>802</v>
      </c>
      <c r="C13" s="1">
        <v>792</v>
      </c>
      <c r="D13">
        <v>977</v>
      </c>
      <c r="E13">
        <v>1826</v>
      </c>
      <c r="F13">
        <v>3365</v>
      </c>
      <c r="G13">
        <v>9243</v>
      </c>
      <c r="H13">
        <v>17018</v>
      </c>
      <c r="I13">
        <v>35744</v>
      </c>
      <c r="J13">
        <v>79703</v>
      </c>
      <c r="K13">
        <v>92704</v>
      </c>
      <c r="L13">
        <v>94616</v>
      </c>
      <c r="M13">
        <v>93964</v>
      </c>
      <c r="N13">
        <v>834</v>
      </c>
      <c r="O13">
        <v>805</v>
      </c>
      <c r="P13">
        <v>951</v>
      </c>
      <c r="Q13">
        <v>1900</v>
      </c>
      <c r="R13">
        <v>3444</v>
      </c>
      <c r="S13">
        <v>7999</v>
      </c>
      <c r="T13">
        <v>16475</v>
      </c>
      <c r="U13">
        <v>32646</v>
      </c>
      <c r="V13">
        <v>74313</v>
      </c>
      <c r="W13">
        <v>86456</v>
      </c>
      <c r="X13">
        <v>86267</v>
      </c>
      <c r="Y13">
        <v>83759</v>
      </c>
      <c r="Z13" s="1" t="s">
        <v>29</v>
      </c>
    </row>
    <row r="14" spans="1:26" x14ac:dyDescent="0.25">
      <c r="A14" s="1" t="s">
        <v>41</v>
      </c>
      <c r="B14" s="1">
        <v>774</v>
      </c>
      <c r="C14" s="1">
        <v>927</v>
      </c>
      <c r="D14">
        <v>929</v>
      </c>
      <c r="E14">
        <v>1947</v>
      </c>
      <c r="F14">
        <v>3511</v>
      </c>
      <c r="G14">
        <v>9159</v>
      </c>
      <c r="H14">
        <v>18059</v>
      </c>
      <c r="I14">
        <v>35729</v>
      </c>
      <c r="J14">
        <v>77444</v>
      </c>
      <c r="K14">
        <v>95510</v>
      </c>
      <c r="L14">
        <v>93230</v>
      </c>
      <c r="M14">
        <v>92781</v>
      </c>
      <c r="N14">
        <v>756</v>
      </c>
      <c r="O14">
        <v>789</v>
      </c>
      <c r="P14">
        <v>886</v>
      </c>
      <c r="Q14">
        <v>1865</v>
      </c>
      <c r="R14">
        <v>3544</v>
      </c>
      <c r="S14">
        <v>8192</v>
      </c>
      <c r="T14">
        <v>16653</v>
      </c>
      <c r="U14">
        <v>33234</v>
      </c>
      <c r="V14">
        <v>75659</v>
      </c>
      <c r="W14">
        <v>89267</v>
      </c>
      <c r="X14">
        <v>86606</v>
      </c>
      <c r="Y14">
        <v>83741</v>
      </c>
      <c r="Z14" s="1" t="s">
        <v>29</v>
      </c>
    </row>
    <row r="15" spans="1:26" x14ac:dyDescent="0.25">
      <c r="A15" s="1" t="s">
        <v>42</v>
      </c>
      <c r="B15" s="1">
        <v>760</v>
      </c>
      <c r="C15" s="1">
        <v>787</v>
      </c>
      <c r="D15">
        <v>955</v>
      </c>
      <c r="E15">
        <v>2035</v>
      </c>
      <c r="F15">
        <v>3796</v>
      </c>
      <c r="G15">
        <v>9002</v>
      </c>
      <c r="H15">
        <v>17685</v>
      </c>
      <c r="I15">
        <v>35100</v>
      </c>
      <c r="J15">
        <v>80838</v>
      </c>
      <c r="K15">
        <v>96749</v>
      </c>
      <c r="L15">
        <v>94335</v>
      </c>
      <c r="M15">
        <v>89954</v>
      </c>
      <c r="N15">
        <v>796</v>
      </c>
      <c r="O15">
        <v>760</v>
      </c>
      <c r="P15">
        <v>894</v>
      </c>
      <c r="Q15">
        <v>1980</v>
      </c>
      <c r="R15">
        <v>3500</v>
      </c>
      <c r="S15">
        <v>8316</v>
      </c>
      <c r="T15">
        <v>16564</v>
      </c>
      <c r="U15">
        <v>33311</v>
      </c>
      <c r="V15">
        <v>76770</v>
      </c>
      <c r="W15">
        <v>87440</v>
      </c>
      <c r="X15">
        <v>87244</v>
      </c>
      <c r="Y15">
        <v>85958</v>
      </c>
      <c r="Z15" s="1" t="s">
        <v>29</v>
      </c>
    </row>
    <row r="16" spans="1:26" x14ac:dyDescent="0.25">
      <c r="A16" s="1" t="s">
        <v>43</v>
      </c>
      <c r="B16" s="1">
        <v>736</v>
      </c>
      <c r="C16" s="1">
        <v>707</v>
      </c>
      <c r="D16">
        <v>920</v>
      </c>
      <c r="E16">
        <v>1422</v>
      </c>
      <c r="F16">
        <v>1956</v>
      </c>
      <c r="G16">
        <v>4383</v>
      </c>
      <c r="H16">
        <v>7840</v>
      </c>
      <c r="I16">
        <v>14655</v>
      </c>
      <c r="J16">
        <v>37780</v>
      </c>
      <c r="K16">
        <v>70055</v>
      </c>
      <c r="L16">
        <v>86773</v>
      </c>
      <c r="M16">
        <v>85106</v>
      </c>
      <c r="N16">
        <v>777</v>
      </c>
      <c r="O16">
        <v>809</v>
      </c>
      <c r="P16">
        <v>953</v>
      </c>
      <c r="Q16">
        <v>1980</v>
      </c>
      <c r="R16">
        <v>3736</v>
      </c>
      <c r="S16">
        <v>8606</v>
      </c>
      <c r="T16">
        <v>15509</v>
      </c>
      <c r="U16">
        <v>31560</v>
      </c>
      <c r="V16">
        <v>69698</v>
      </c>
      <c r="W16">
        <v>87575</v>
      </c>
      <c r="X16">
        <v>89792</v>
      </c>
      <c r="Y16">
        <v>87864</v>
      </c>
      <c r="Z16" s="1" t="s">
        <v>29</v>
      </c>
    </row>
    <row r="17" spans="1:26" x14ac:dyDescent="0.25">
      <c r="A17" s="1" t="s">
        <v>44</v>
      </c>
      <c r="B17" s="1">
        <v>744</v>
      </c>
      <c r="C17" s="1">
        <v>819</v>
      </c>
      <c r="D17">
        <v>864</v>
      </c>
      <c r="E17">
        <v>1347</v>
      </c>
      <c r="F17">
        <v>2088</v>
      </c>
      <c r="G17">
        <v>4307</v>
      </c>
      <c r="H17">
        <v>7898</v>
      </c>
      <c r="I17">
        <v>14790</v>
      </c>
      <c r="J17">
        <v>36360</v>
      </c>
      <c r="K17">
        <v>70139</v>
      </c>
      <c r="L17">
        <v>86021</v>
      </c>
      <c r="M17">
        <v>84032</v>
      </c>
      <c r="N17">
        <v>781</v>
      </c>
      <c r="O17">
        <v>821</v>
      </c>
      <c r="P17">
        <v>914</v>
      </c>
      <c r="Q17">
        <v>2052</v>
      </c>
      <c r="R17">
        <v>3818</v>
      </c>
      <c r="S17">
        <v>8625</v>
      </c>
      <c r="T17">
        <v>16252</v>
      </c>
      <c r="U17">
        <v>32586</v>
      </c>
      <c r="V17">
        <v>69979</v>
      </c>
      <c r="W17">
        <v>88645</v>
      </c>
      <c r="X17">
        <v>89084</v>
      </c>
      <c r="Y17">
        <v>89014</v>
      </c>
      <c r="Z17" s="1" t="s">
        <v>29</v>
      </c>
    </row>
    <row r="18" spans="1:26" x14ac:dyDescent="0.25">
      <c r="A18" s="1" t="s">
        <v>45</v>
      </c>
      <c r="B18" s="1">
        <v>571</v>
      </c>
      <c r="C18" s="1">
        <v>783</v>
      </c>
      <c r="D18">
        <v>909</v>
      </c>
      <c r="E18">
        <v>1390</v>
      </c>
      <c r="F18">
        <v>2123</v>
      </c>
      <c r="G18">
        <v>4183</v>
      </c>
      <c r="H18">
        <v>7860</v>
      </c>
      <c r="I18">
        <v>14449</v>
      </c>
      <c r="J18">
        <v>37043</v>
      </c>
      <c r="K18">
        <v>69178</v>
      </c>
      <c r="L18">
        <v>87680</v>
      </c>
      <c r="M18">
        <v>84912</v>
      </c>
      <c r="N18">
        <v>787</v>
      </c>
      <c r="O18">
        <v>854</v>
      </c>
      <c r="P18">
        <v>951</v>
      </c>
      <c r="Q18">
        <v>2076</v>
      </c>
      <c r="R18">
        <v>3891</v>
      </c>
      <c r="S18">
        <v>8996</v>
      </c>
      <c r="T18">
        <v>15839</v>
      </c>
      <c r="U18">
        <v>31824</v>
      </c>
      <c r="V18">
        <v>70057</v>
      </c>
      <c r="W18">
        <v>87638</v>
      </c>
      <c r="X18">
        <v>90078</v>
      </c>
      <c r="Y18">
        <v>87724</v>
      </c>
      <c r="Z18" s="1" t="s">
        <v>29</v>
      </c>
    </row>
    <row r="19" spans="1:26" x14ac:dyDescent="0.25">
      <c r="A19" s="1" t="s">
        <v>46</v>
      </c>
      <c r="B19" s="1">
        <v>801</v>
      </c>
      <c r="C19" s="1">
        <v>784</v>
      </c>
      <c r="D19">
        <v>812</v>
      </c>
      <c r="E19">
        <v>734</v>
      </c>
      <c r="F19">
        <v>771</v>
      </c>
      <c r="G19">
        <v>824</v>
      </c>
      <c r="H19">
        <v>768</v>
      </c>
      <c r="I19">
        <v>752</v>
      </c>
      <c r="J19">
        <v>951</v>
      </c>
      <c r="K19">
        <v>975</v>
      </c>
      <c r="L19">
        <v>1222</v>
      </c>
      <c r="M19">
        <v>1618</v>
      </c>
      <c r="Q19">
        <v>764</v>
      </c>
      <c r="R19">
        <v>742</v>
      </c>
      <c r="S19">
        <v>659</v>
      </c>
      <c r="Z19" s="1" t="s">
        <v>29</v>
      </c>
    </row>
    <row r="20" spans="1:26" x14ac:dyDescent="0.25">
      <c r="A20" s="1" t="s">
        <v>47</v>
      </c>
      <c r="B20" s="1">
        <v>709</v>
      </c>
      <c r="C20" s="1">
        <v>796</v>
      </c>
      <c r="D20">
        <v>791</v>
      </c>
      <c r="E20">
        <v>744</v>
      </c>
      <c r="F20">
        <v>709</v>
      </c>
      <c r="G20">
        <v>701</v>
      </c>
      <c r="H20">
        <v>775</v>
      </c>
      <c r="I20">
        <v>768</v>
      </c>
      <c r="J20">
        <v>845</v>
      </c>
      <c r="K20">
        <v>980</v>
      </c>
      <c r="L20">
        <v>1235</v>
      </c>
      <c r="M20">
        <v>1582</v>
      </c>
      <c r="Z20" s="1" t="s">
        <v>29</v>
      </c>
    </row>
    <row r="21" spans="1:26" x14ac:dyDescent="0.25">
      <c r="A21" s="1" t="s">
        <v>48</v>
      </c>
      <c r="B21" s="1">
        <v>675</v>
      </c>
      <c r="C21" s="1">
        <v>693</v>
      </c>
      <c r="D21">
        <v>750</v>
      </c>
      <c r="E21">
        <v>733</v>
      </c>
      <c r="F21">
        <v>786</v>
      </c>
      <c r="G21">
        <v>717</v>
      </c>
      <c r="H21">
        <v>767</v>
      </c>
      <c r="I21">
        <v>735</v>
      </c>
      <c r="J21">
        <v>974</v>
      </c>
      <c r="K21">
        <v>919</v>
      </c>
      <c r="L21">
        <v>1255</v>
      </c>
      <c r="M21">
        <v>1652</v>
      </c>
      <c r="Z21" s="1" t="s">
        <v>29</v>
      </c>
    </row>
    <row r="22" spans="1:26" x14ac:dyDescent="0.25">
      <c r="A22" s="1" t="s">
        <v>49</v>
      </c>
      <c r="B22" s="1" t="s">
        <v>29</v>
      </c>
      <c r="C22" s="1" t="s">
        <v>29</v>
      </c>
      <c r="Z22" s="1" t="s">
        <v>29</v>
      </c>
    </row>
    <row r="23" spans="1:26" x14ac:dyDescent="0.25">
      <c r="A23" s="1" t="s">
        <v>50</v>
      </c>
      <c r="B23" s="1" t="s">
        <v>29</v>
      </c>
      <c r="C23" s="1" t="s">
        <v>29</v>
      </c>
      <c r="Z23" s="1" t="s">
        <v>29</v>
      </c>
    </row>
    <row r="24" spans="1:26" x14ac:dyDescent="0.25">
      <c r="A24" s="1" t="s">
        <v>51</v>
      </c>
      <c r="B24" s="1" t="s">
        <v>29</v>
      </c>
      <c r="C24" s="1" t="s">
        <v>29</v>
      </c>
      <c r="Z24" s="1" t="s">
        <v>29</v>
      </c>
    </row>
    <row r="25" spans="1:26" x14ac:dyDescent="0.25">
      <c r="A25" s="1" t="s">
        <v>52</v>
      </c>
      <c r="B25" s="1" t="s">
        <v>29</v>
      </c>
      <c r="C25" s="1" t="s">
        <v>29</v>
      </c>
      <c r="Z25" s="1" t="s">
        <v>29</v>
      </c>
    </row>
    <row r="26" spans="1:26" x14ac:dyDescent="0.25">
      <c r="A26" s="1" t="s">
        <v>29</v>
      </c>
      <c r="B26" s="1" t="s">
        <v>29</v>
      </c>
      <c r="C26" s="1" t="s">
        <v>29</v>
      </c>
      <c r="Z26" s="1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4"/>
  <sheetViews>
    <sheetView topLeftCell="H1" workbookViewId="0">
      <selection activeCell="D27" sqref="D27"/>
    </sheetView>
  </sheetViews>
  <sheetFormatPr defaultRowHeight="15" x14ac:dyDescent="0.25"/>
  <cols>
    <col min="1" max="1" width="13.7109375" bestFit="1" customWidth="1"/>
    <col min="2" max="8" width="9.140625" customWidth="1"/>
  </cols>
  <sheetData>
    <row r="1" spans="1:36" x14ac:dyDescent="0.25">
      <c r="B1" t="s">
        <v>53</v>
      </c>
      <c r="G1" t="s">
        <v>54</v>
      </c>
      <c r="L1" t="s">
        <v>55</v>
      </c>
      <c r="Q1" t="s">
        <v>56</v>
      </c>
      <c r="V1" t="s">
        <v>57</v>
      </c>
      <c r="AA1" t="s">
        <v>58</v>
      </c>
      <c r="AF1" t="s">
        <v>59</v>
      </c>
    </row>
    <row r="2" spans="1:36" x14ac:dyDescent="0.25">
      <c r="A2" t="s">
        <v>60</v>
      </c>
      <c r="B2" t="s">
        <v>61</v>
      </c>
      <c r="C2" t="s">
        <v>62</v>
      </c>
      <c r="D2" t="s">
        <v>63</v>
      </c>
      <c r="E2" t="s">
        <v>64</v>
      </c>
      <c r="F2" t="s">
        <v>65</v>
      </c>
      <c r="G2" t="s">
        <v>61</v>
      </c>
      <c r="H2" t="s">
        <v>62</v>
      </c>
      <c r="I2" t="s">
        <v>63</v>
      </c>
      <c r="J2" t="s">
        <v>64</v>
      </c>
      <c r="K2" t="s">
        <v>65</v>
      </c>
      <c r="L2" t="s">
        <v>61</v>
      </c>
      <c r="M2" t="s">
        <v>62</v>
      </c>
      <c r="N2" t="s">
        <v>63</v>
      </c>
      <c r="O2" t="s">
        <v>64</v>
      </c>
      <c r="P2" t="s">
        <v>65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 t="s">
        <v>61</v>
      </c>
      <c r="W2" t="s">
        <v>62</v>
      </c>
      <c r="X2" t="s">
        <v>63</v>
      </c>
      <c r="Y2" t="s">
        <v>64</v>
      </c>
      <c r="Z2" t="s">
        <v>65</v>
      </c>
      <c r="AA2" t="s">
        <v>61</v>
      </c>
      <c r="AB2" t="s">
        <v>62</v>
      </c>
      <c r="AC2" t="s">
        <v>63</v>
      </c>
      <c r="AD2" t="s">
        <v>64</v>
      </c>
      <c r="AE2" t="s">
        <v>65</v>
      </c>
      <c r="AF2" t="s">
        <v>61</v>
      </c>
      <c r="AG2" t="s">
        <v>62</v>
      </c>
      <c r="AH2" t="s">
        <v>63</v>
      </c>
      <c r="AI2" t="s">
        <v>64</v>
      </c>
      <c r="AJ2" t="s">
        <v>65</v>
      </c>
    </row>
    <row r="3" spans="1:36" x14ac:dyDescent="0.25">
      <c r="A3">
        <v>1E-3</v>
      </c>
      <c r="B3">
        <v>746</v>
      </c>
      <c r="C3">
        <v>814</v>
      </c>
      <c r="D3">
        <v>712</v>
      </c>
      <c r="E3">
        <f>AVERAGE(B3:D3)</f>
        <v>757.33333333333337</v>
      </c>
      <c r="F3">
        <f>_xlfn.STDEV.S(B3:D3)</f>
        <v>51.935857876166182</v>
      </c>
      <c r="G3">
        <v>795</v>
      </c>
      <c r="H3">
        <v>753</v>
      </c>
      <c r="I3">
        <v>813</v>
      </c>
      <c r="J3">
        <f>AVERAGE(G3:I3)</f>
        <v>787</v>
      </c>
      <c r="K3">
        <f>_xlfn.STDEV.S(G3:I3)</f>
        <v>30.789608636681304</v>
      </c>
      <c r="L3">
        <v>802</v>
      </c>
      <c r="M3">
        <v>774</v>
      </c>
      <c r="N3">
        <v>760</v>
      </c>
      <c r="O3">
        <f>AVERAGE(L3:N3)</f>
        <v>778.66666666666663</v>
      </c>
      <c r="P3">
        <f>_xlfn.STDEV.S(L3:N3)</f>
        <v>21.385353243127252</v>
      </c>
      <c r="Q3">
        <v>834</v>
      </c>
      <c r="R3">
        <v>756</v>
      </c>
      <c r="S3">
        <v>796</v>
      </c>
      <c r="T3">
        <f>AVERAGE(Q3:S3)</f>
        <v>795.33333333333337</v>
      </c>
      <c r="U3">
        <f>_xlfn.STDEV.S(Q3:S3)</f>
        <v>39.004273270160198</v>
      </c>
      <c r="V3">
        <v>736</v>
      </c>
      <c r="W3">
        <v>744</v>
      </c>
      <c r="X3">
        <v>571</v>
      </c>
      <c r="Y3">
        <f>AVERAGE(V3:X3)</f>
        <v>683.66666666666663</v>
      </c>
      <c r="Z3">
        <f>_xlfn.STDEV.S(V3:X3)</f>
        <v>97.654151644123004</v>
      </c>
      <c r="AA3">
        <v>777</v>
      </c>
      <c r="AB3">
        <v>781</v>
      </c>
      <c r="AC3">
        <v>787</v>
      </c>
      <c r="AD3">
        <f>AVERAGE(AA3:AC3)</f>
        <v>781.66666666666663</v>
      </c>
      <c r="AE3">
        <f>_xlfn.STDEV.S(AA3:AC3)</f>
        <v>5.0332229568471663</v>
      </c>
      <c r="AF3">
        <v>801</v>
      </c>
      <c r="AG3">
        <v>709</v>
      </c>
      <c r="AH3">
        <v>675</v>
      </c>
      <c r="AI3">
        <f>AVERAGE(AF3:AH3)</f>
        <v>728.33333333333337</v>
      </c>
      <c r="AJ3">
        <f>_xlfn.STDEV.S(AF3:AH3)</f>
        <v>65.186910751571389</v>
      </c>
    </row>
    <row r="4" spans="1:36" x14ac:dyDescent="0.25">
      <c r="A4">
        <v>5.0000000000000001E-3</v>
      </c>
      <c r="B4">
        <v>775</v>
      </c>
      <c r="C4">
        <v>767</v>
      </c>
      <c r="D4">
        <v>837</v>
      </c>
      <c r="E4">
        <f t="shared" ref="E4:E14" si="0">AVERAGE(B4:D4)</f>
        <v>793</v>
      </c>
      <c r="F4">
        <f t="shared" ref="F4:F14" si="1">_xlfn.STDEV.S(B4:D4)</f>
        <v>38.314488121336034</v>
      </c>
      <c r="G4">
        <v>847</v>
      </c>
      <c r="H4">
        <v>862</v>
      </c>
      <c r="I4">
        <v>821</v>
      </c>
      <c r="J4">
        <f t="shared" ref="J4:J14" si="2">AVERAGE(G4:I4)</f>
        <v>843.33333333333337</v>
      </c>
      <c r="K4">
        <f t="shared" ref="K4:K14" si="3">_xlfn.STDEV.S(G4:I4)</f>
        <v>20.744477176668816</v>
      </c>
      <c r="L4">
        <v>792</v>
      </c>
      <c r="M4">
        <v>927</v>
      </c>
      <c r="N4">
        <v>787</v>
      </c>
      <c r="O4">
        <f t="shared" ref="O4:O14" si="4">AVERAGE(L4:N4)</f>
        <v>835.33333333333337</v>
      </c>
      <c r="P4">
        <f t="shared" ref="P4:P14" si="5">_xlfn.STDEV.S(L4:N4)</f>
        <v>79.425017049625694</v>
      </c>
      <c r="Q4">
        <v>805</v>
      </c>
      <c r="R4">
        <v>789</v>
      </c>
      <c r="S4">
        <v>760</v>
      </c>
      <c r="T4">
        <f t="shared" ref="T4:T14" si="6">AVERAGE(Q4:S4)</f>
        <v>784.66666666666663</v>
      </c>
      <c r="U4">
        <f t="shared" ref="U4:U14" si="7">_xlfn.STDEV.S(Q4:S4)</f>
        <v>22.81081614790083</v>
      </c>
      <c r="V4">
        <v>707</v>
      </c>
      <c r="W4">
        <v>819</v>
      </c>
      <c r="X4">
        <v>783</v>
      </c>
      <c r="Y4">
        <f t="shared" ref="Y4:Y14" si="8">AVERAGE(V4:X4)</f>
        <v>769.66666666666663</v>
      </c>
      <c r="Z4">
        <f t="shared" ref="Z4:Z14" si="9">_xlfn.STDEV.S(V4:X4)</f>
        <v>57.178084379710846</v>
      </c>
      <c r="AA4">
        <v>809</v>
      </c>
      <c r="AB4">
        <v>821</v>
      </c>
      <c r="AC4">
        <v>854</v>
      </c>
      <c r="AD4">
        <f t="shared" ref="AD4:AD14" si="10">AVERAGE(AA4:AC4)</f>
        <v>828</v>
      </c>
      <c r="AE4">
        <f t="shared" ref="AE4:AE14" si="11">_xlfn.STDEV.S(AA4:AC4)</f>
        <v>23.302360395462088</v>
      </c>
      <c r="AF4">
        <v>784</v>
      </c>
      <c r="AG4">
        <v>796</v>
      </c>
      <c r="AH4">
        <v>693</v>
      </c>
      <c r="AI4">
        <f t="shared" ref="AI4:AI14" si="12">AVERAGE(AF4:AH4)</f>
        <v>757.66666666666663</v>
      </c>
      <c r="AJ4">
        <f t="shared" ref="AJ4:AJ14" si="13">_xlfn.STDEV.S(AF4:AH4)</f>
        <v>56.323470537009108</v>
      </c>
    </row>
    <row r="5" spans="1:36" x14ac:dyDescent="0.25">
      <c r="A5">
        <v>0.01</v>
      </c>
      <c r="B5">
        <v>849</v>
      </c>
      <c r="C5">
        <v>870</v>
      </c>
      <c r="D5">
        <v>734</v>
      </c>
      <c r="E5">
        <f t="shared" si="0"/>
        <v>817.66666666666663</v>
      </c>
      <c r="F5">
        <f t="shared" si="1"/>
        <v>73.214297328686655</v>
      </c>
      <c r="G5">
        <v>833</v>
      </c>
      <c r="H5">
        <v>943</v>
      </c>
      <c r="I5">
        <v>984</v>
      </c>
      <c r="J5">
        <f t="shared" si="2"/>
        <v>920</v>
      </c>
      <c r="K5">
        <f t="shared" si="3"/>
        <v>78.083288865159872</v>
      </c>
      <c r="L5">
        <v>977</v>
      </c>
      <c r="M5">
        <v>929</v>
      </c>
      <c r="N5">
        <v>955</v>
      </c>
      <c r="O5">
        <f t="shared" si="4"/>
        <v>953.66666666666663</v>
      </c>
      <c r="P5">
        <f t="shared" si="5"/>
        <v>24.027761721253466</v>
      </c>
      <c r="Q5">
        <v>951</v>
      </c>
      <c r="R5">
        <v>886</v>
      </c>
      <c r="S5">
        <v>894</v>
      </c>
      <c r="T5">
        <f t="shared" si="6"/>
        <v>910.33333333333337</v>
      </c>
      <c r="U5">
        <f t="shared" si="7"/>
        <v>35.444792753426185</v>
      </c>
      <c r="V5">
        <v>920</v>
      </c>
      <c r="W5">
        <v>864</v>
      </c>
      <c r="X5">
        <v>909</v>
      </c>
      <c r="Y5">
        <f t="shared" si="8"/>
        <v>897.66666666666663</v>
      </c>
      <c r="Z5">
        <f t="shared" si="9"/>
        <v>29.670411748631551</v>
      </c>
      <c r="AA5">
        <v>953</v>
      </c>
      <c r="AB5">
        <v>914</v>
      </c>
      <c r="AC5">
        <v>951</v>
      </c>
      <c r="AD5">
        <f t="shared" si="10"/>
        <v>939.33333333333337</v>
      </c>
      <c r="AE5">
        <f t="shared" si="11"/>
        <v>21.962088546705509</v>
      </c>
      <c r="AF5">
        <v>812</v>
      </c>
      <c r="AG5">
        <v>791</v>
      </c>
      <c r="AH5">
        <v>750</v>
      </c>
      <c r="AI5">
        <f t="shared" si="12"/>
        <v>784.33333333333337</v>
      </c>
      <c r="AJ5">
        <f t="shared" si="13"/>
        <v>31.533051443419385</v>
      </c>
    </row>
    <row r="6" spans="1:36" x14ac:dyDescent="0.25">
      <c r="A6">
        <v>0.05</v>
      </c>
      <c r="B6">
        <v>1301</v>
      </c>
      <c r="C6">
        <v>1267</v>
      </c>
      <c r="D6">
        <v>1237</v>
      </c>
      <c r="E6">
        <f t="shared" si="0"/>
        <v>1268.3333333333333</v>
      </c>
      <c r="F6">
        <f t="shared" si="1"/>
        <v>32.020826556060875</v>
      </c>
      <c r="G6">
        <v>1621</v>
      </c>
      <c r="H6">
        <v>1638</v>
      </c>
      <c r="I6">
        <v>1838</v>
      </c>
      <c r="J6">
        <f t="shared" si="2"/>
        <v>1699</v>
      </c>
      <c r="K6">
        <f t="shared" si="3"/>
        <v>120.67725552066554</v>
      </c>
      <c r="L6">
        <v>1826</v>
      </c>
      <c r="M6">
        <v>1947</v>
      </c>
      <c r="N6">
        <v>2035</v>
      </c>
      <c r="O6">
        <f t="shared" si="4"/>
        <v>1936</v>
      </c>
      <c r="P6">
        <f t="shared" si="5"/>
        <v>104.93331215586402</v>
      </c>
      <c r="Q6">
        <v>1900</v>
      </c>
      <c r="R6">
        <v>1865</v>
      </c>
      <c r="S6">
        <v>1980</v>
      </c>
      <c r="T6">
        <f t="shared" si="6"/>
        <v>1915</v>
      </c>
      <c r="U6">
        <f t="shared" si="7"/>
        <v>58.949130612757983</v>
      </c>
      <c r="V6">
        <v>1422</v>
      </c>
      <c r="W6">
        <v>1347</v>
      </c>
      <c r="X6">
        <v>1390</v>
      </c>
      <c r="Y6">
        <f t="shared" si="8"/>
        <v>1386.3333333333333</v>
      </c>
      <c r="Z6">
        <f t="shared" si="9"/>
        <v>37.634204300520736</v>
      </c>
      <c r="AA6">
        <v>1980</v>
      </c>
      <c r="AB6">
        <v>2052</v>
      </c>
      <c r="AC6">
        <v>2076</v>
      </c>
      <c r="AD6">
        <f t="shared" si="10"/>
        <v>2036</v>
      </c>
      <c r="AE6">
        <f t="shared" si="11"/>
        <v>49.959983987187186</v>
      </c>
      <c r="AF6">
        <v>734</v>
      </c>
      <c r="AG6">
        <v>744</v>
      </c>
      <c r="AH6">
        <v>733</v>
      </c>
      <c r="AI6">
        <f t="shared" si="12"/>
        <v>737</v>
      </c>
      <c r="AJ6">
        <f t="shared" si="13"/>
        <v>6.0827625302982193</v>
      </c>
    </row>
    <row r="7" spans="1:36" x14ac:dyDescent="0.25">
      <c r="A7">
        <v>0.1</v>
      </c>
      <c r="B7">
        <v>3232</v>
      </c>
      <c r="C7">
        <v>1590</v>
      </c>
      <c r="D7">
        <v>1581</v>
      </c>
      <c r="E7">
        <f t="shared" si="0"/>
        <v>2134.3333333333335</v>
      </c>
      <c r="F7">
        <f t="shared" si="1"/>
        <v>950.61786924785554</v>
      </c>
      <c r="G7">
        <v>2781</v>
      </c>
      <c r="H7">
        <v>2728</v>
      </c>
      <c r="I7">
        <v>2791</v>
      </c>
      <c r="J7">
        <f t="shared" si="2"/>
        <v>2766.6666666666665</v>
      </c>
      <c r="K7">
        <f t="shared" si="3"/>
        <v>33.85754470326124</v>
      </c>
      <c r="L7">
        <v>3365</v>
      </c>
      <c r="M7">
        <v>3511</v>
      </c>
      <c r="N7">
        <v>3796</v>
      </c>
      <c r="O7">
        <f t="shared" si="4"/>
        <v>3557.3333333333335</v>
      </c>
      <c r="P7">
        <f t="shared" si="5"/>
        <v>219.20386249638335</v>
      </c>
      <c r="Q7">
        <v>3444</v>
      </c>
      <c r="R7">
        <v>3544</v>
      </c>
      <c r="S7">
        <v>3500</v>
      </c>
      <c r="T7">
        <f t="shared" si="6"/>
        <v>3496</v>
      </c>
      <c r="U7">
        <f t="shared" si="7"/>
        <v>50.119856344566671</v>
      </c>
      <c r="V7">
        <v>1956</v>
      </c>
      <c r="W7">
        <v>2088</v>
      </c>
      <c r="X7">
        <v>2123</v>
      </c>
      <c r="Y7">
        <f t="shared" si="8"/>
        <v>2055.6666666666665</v>
      </c>
      <c r="Z7">
        <f t="shared" si="9"/>
        <v>88.070047878568417</v>
      </c>
      <c r="AA7">
        <v>3736</v>
      </c>
      <c r="AB7">
        <v>3818</v>
      </c>
      <c r="AC7">
        <v>3891</v>
      </c>
      <c r="AD7">
        <f t="shared" si="10"/>
        <v>3815</v>
      </c>
      <c r="AE7">
        <f t="shared" si="11"/>
        <v>77.543536158728273</v>
      </c>
      <c r="AF7">
        <v>771</v>
      </c>
      <c r="AG7">
        <v>709</v>
      </c>
      <c r="AH7">
        <v>786</v>
      </c>
      <c r="AI7">
        <f t="shared" si="12"/>
        <v>755.33333333333337</v>
      </c>
      <c r="AJ7">
        <f t="shared" si="13"/>
        <v>40.820746359337107</v>
      </c>
    </row>
    <row r="8" spans="1:36" x14ac:dyDescent="0.25">
      <c r="A8">
        <v>0.25</v>
      </c>
      <c r="B8">
        <v>2939</v>
      </c>
      <c r="C8">
        <v>2941</v>
      </c>
      <c r="D8">
        <v>2892</v>
      </c>
      <c r="E8">
        <f t="shared" si="0"/>
        <v>2924</v>
      </c>
      <c r="F8">
        <f t="shared" si="1"/>
        <v>27.730849247724095</v>
      </c>
      <c r="G8">
        <v>6041</v>
      </c>
      <c r="H8">
        <v>6099</v>
      </c>
      <c r="I8">
        <v>6264</v>
      </c>
      <c r="J8">
        <f t="shared" si="2"/>
        <v>6134.666666666667</v>
      </c>
      <c r="K8">
        <f t="shared" si="3"/>
        <v>115.6993229597016</v>
      </c>
      <c r="L8">
        <v>9243</v>
      </c>
      <c r="M8">
        <v>9159</v>
      </c>
      <c r="N8">
        <v>9002</v>
      </c>
      <c r="O8">
        <f t="shared" si="4"/>
        <v>9134.6666666666661</v>
      </c>
      <c r="P8">
        <f t="shared" si="5"/>
        <v>122.32879192297018</v>
      </c>
      <c r="Q8">
        <v>7999</v>
      </c>
      <c r="R8">
        <v>8192</v>
      </c>
      <c r="S8">
        <v>8316</v>
      </c>
      <c r="T8">
        <f t="shared" si="6"/>
        <v>8169</v>
      </c>
      <c r="U8">
        <f t="shared" si="7"/>
        <v>159.74667445677861</v>
      </c>
      <c r="V8">
        <v>4383</v>
      </c>
      <c r="W8">
        <v>4307</v>
      </c>
      <c r="X8">
        <v>4183</v>
      </c>
      <c r="Y8">
        <f t="shared" si="8"/>
        <v>4291</v>
      </c>
      <c r="Z8">
        <f t="shared" si="9"/>
        <v>100.9554357129917</v>
      </c>
      <c r="AA8">
        <v>8606</v>
      </c>
      <c r="AB8">
        <v>8625</v>
      </c>
      <c r="AC8">
        <v>8996</v>
      </c>
      <c r="AD8">
        <f t="shared" si="10"/>
        <v>8742.3333333333339</v>
      </c>
      <c r="AE8">
        <f t="shared" si="11"/>
        <v>219.88709223902464</v>
      </c>
      <c r="AF8">
        <v>824</v>
      </c>
      <c r="AG8">
        <v>701</v>
      </c>
      <c r="AH8">
        <v>717</v>
      </c>
      <c r="AI8">
        <f t="shared" si="12"/>
        <v>747.33333333333337</v>
      </c>
      <c r="AJ8">
        <f t="shared" si="13"/>
        <v>66.875506228613574</v>
      </c>
    </row>
    <row r="9" spans="1:36" x14ac:dyDescent="0.25">
      <c r="A9">
        <v>0.5</v>
      </c>
      <c r="B9">
        <v>3739</v>
      </c>
      <c r="C9">
        <v>3597</v>
      </c>
      <c r="D9">
        <v>3678</v>
      </c>
      <c r="E9">
        <f t="shared" si="0"/>
        <v>3671.3333333333335</v>
      </c>
      <c r="F9">
        <f t="shared" si="1"/>
        <v>71.23435500749153</v>
      </c>
      <c r="G9">
        <v>12518</v>
      </c>
      <c r="H9">
        <v>12880</v>
      </c>
      <c r="I9">
        <v>13150</v>
      </c>
      <c r="J9">
        <f t="shared" si="2"/>
        <v>12849.333333333334</v>
      </c>
      <c r="K9">
        <f t="shared" si="3"/>
        <v>317.11406990755444</v>
      </c>
      <c r="L9">
        <v>17018</v>
      </c>
      <c r="M9">
        <v>18059</v>
      </c>
      <c r="N9">
        <v>17685</v>
      </c>
      <c r="O9">
        <f t="shared" si="4"/>
        <v>17587.333333333332</v>
      </c>
      <c r="P9">
        <f t="shared" si="5"/>
        <v>527.32753894835923</v>
      </c>
      <c r="Q9">
        <v>16475</v>
      </c>
      <c r="R9">
        <v>16653</v>
      </c>
      <c r="S9">
        <v>16564</v>
      </c>
      <c r="T9">
        <f t="shared" si="6"/>
        <v>16564</v>
      </c>
      <c r="U9">
        <f t="shared" si="7"/>
        <v>89</v>
      </c>
      <c r="V9">
        <v>7840</v>
      </c>
      <c r="W9">
        <v>7898</v>
      </c>
      <c r="X9">
        <v>7860</v>
      </c>
      <c r="Y9">
        <f t="shared" si="8"/>
        <v>7866</v>
      </c>
      <c r="Z9">
        <f t="shared" si="9"/>
        <v>29.461839725312469</v>
      </c>
      <c r="AA9">
        <v>15509</v>
      </c>
      <c r="AB9">
        <v>16252</v>
      </c>
      <c r="AC9">
        <v>15839</v>
      </c>
      <c r="AD9">
        <f t="shared" si="10"/>
        <v>15866.666666666666</v>
      </c>
      <c r="AE9">
        <f t="shared" si="11"/>
        <v>372.27185407082999</v>
      </c>
      <c r="AF9">
        <v>768</v>
      </c>
      <c r="AG9">
        <v>775</v>
      </c>
      <c r="AH9">
        <v>767</v>
      </c>
      <c r="AI9">
        <f t="shared" si="12"/>
        <v>770</v>
      </c>
      <c r="AJ9">
        <f t="shared" si="13"/>
        <v>4.358898943540674</v>
      </c>
    </row>
    <row r="10" spans="1:36" x14ac:dyDescent="0.25">
      <c r="A10">
        <v>1</v>
      </c>
      <c r="B10">
        <v>7547</v>
      </c>
      <c r="C10">
        <v>7725</v>
      </c>
      <c r="D10">
        <v>7542</v>
      </c>
      <c r="E10">
        <f t="shared" si="0"/>
        <v>7604.666666666667</v>
      </c>
      <c r="F10">
        <f t="shared" si="1"/>
        <v>104.24170630478635</v>
      </c>
      <c r="G10">
        <v>32842</v>
      </c>
      <c r="H10">
        <v>33917</v>
      </c>
      <c r="I10">
        <v>33773</v>
      </c>
      <c r="J10">
        <f t="shared" si="2"/>
        <v>33510.666666666664</v>
      </c>
      <c r="K10">
        <f t="shared" si="3"/>
        <v>583.54120105895981</v>
      </c>
      <c r="L10">
        <v>35744</v>
      </c>
      <c r="M10">
        <v>35729</v>
      </c>
      <c r="N10">
        <v>35100</v>
      </c>
      <c r="O10">
        <f t="shared" si="4"/>
        <v>35524.333333333336</v>
      </c>
      <c r="P10">
        <f t="shared" si="5"/>
        <v>367.55997243080395</v>
      </c>
      <c r="Q10">
        <v>32646</v>
      </c>
      <c r="R10">
        <v>33234</v>
      </c>
      <c r="S10">
        <v>33311</v>
      </c>
      <c r="T10">
        <f t="shared" si="6"/>
        <v>33063.666666666664</v>
      </c>
      <c r="U10">
        <f t="shared" si="7"/>
        <v>363.7531214069968</v>
      </c>
      <c r="V10">
        <v>14655</v>
      </c>
      <c r="W10">
        <v>14790</v>
      </c>
      <c r="X10">
        <v>14449</v>
      </c>
      <c r="Y10">
        <f t="shared" si="8"/>
        <v>14631.333333333334</v>
      </c>
      <c r="Z10">
        <f t="shared" si="9"/>
        <v>171.72749731284543</v>
      </c>
      <c r="AA10">
        <v>31560</v>
      </c>
      <c r="AB10">
        <v>32586</v>
      </c>
      <c r="AC10">
        <v>31824</v>
      </c>
      <c r="AD10">
        <f t="shared" si="10"/>
        <v>31990</v>
      </c>
      <c r="AE10">
        <f t="shared" si="11"/>
        <v>532.76261130075557</v>
      </c>
      <c r="AF10">
        <v>752</v>
      </c>
      <c r="AG10">
        <v>768</v>
      </c>
      <c r="AH10">
        <v>735</v>
      </c>
      <c r="AI10">
        <f t="shared" si="12"/>
        <v>751.66666666666663</v>
      </c>
      <c r="AJ10">
        <f t="shared" si="13"/>
        <v>16.50252505931542</v>
      </c>
    </row>
    <row r="11" spans="1:36" x14ac:dyDescent="0.25">
      <c r="A11">
        <v>2.5</v>
      </c>
      <c r="B11">
        <v>14656</v>
      </c>
      <c r="C11">
        <v>14814</v>
      </c>
      <c r="D11">
        <v>14515</v>
      </c>
      <c r="E11">
        <f t="shared" si="0"/>
        <v>14661.666666666666</v>
      </c>
      <c r="F11">
        <f t="shared" si="1"/>
        <v>149.58052457901508</v>
      </c>
      <c r="G11">
        <v>78272</v>
      </c>
      <c r="H11">
        <v>78962</v>
      </c>
      <c r="I11">
        <v>77470</v>
      </c>
      <c r="J11">
        <f t="shared" si="2"/>
        <v>78234.666666666672</v>
      </c>
      <c r="K11">
        <f t="shared" si="3"/>
        <v>746.70029686168823</v>
      </c>
      <c r="L11">
        <v>79703</v>
      </c>
      <c r="M11">
        <v>77444</v>
      </c>
      <c r="N11">
        <v>80838</v>
      </c>
      <c r="O11">
        <f t="shared" si="4"/>
        <v>79328.333333333328</v>
      </c>
      <c r="P11">
        <f t="shared" si="5"/>
        <v>1727.7413965444402</v>
      </c>
      <c r="Q11">
        <v>74313</v>
      </c>
      <c r="R11">
        <v>75659</v>
      </c>
      <c r="S11">
        <v>76770</v>
      </c>
      <c r="T11">
        <f t="shared" si="6"/>
        <v>75580.666666666672</v>
      </c>
      <c r="U11">
        <f t="shared" si="7"/>
        <v>1230.3716240767801</v>
      </c>
      <c r="V11">
        <v>37780</v>
      </c>
      <c r="W11">
        <v>36360</v>
      </c>
      <c r="X11">
        <v>37043</v>
      </c>
      <c r="Y11">
        <f t="shared" si="8"/>
        <v>37061</v>
      </c>
      <c r="Z11">
        <f t="shared" si="9"/>
        <v>710.17110614273793</v>
      </c>
      <c r="AA11">
        <v>69698</v>
      </c>
      <c r="AB11">
        <v>69979</v>
      </c>
      <c r="AC11">
        <v>70057</v>
      </c>
      <c r="AD11">
        <f t="shared" si="10"/>
        <v>69911.333333333328</v>
      </c>
      <c r="AE11">
        <f t="shared" si="11"/>
        <v>188.82355079103172</v>
      </c>
      <c r="AF11">
        <v>951</v>
      </c>
      <c r="AG11">
        <v>845</v>
      </c>
      <c r="AH11">
        <v>974</v>
      </c>
      <c r="AI11">
        <f t="shared" si="12"/>
        <v>923.33333333333337</v>
      </c>
      <c r="AJ11">
        <f t="shared" si="13"/>
        <v>68.806491941773444</v>
      </c>
    </row>
    <row r="12" spans="1:36" x14ac:dyDescent="0.25">
      <c r="A12">
        <v>5</v>
      </c>
      <c r="B12">
        <v>28873</v>
      </c>
      <c r="C12">
        <v>29262</v>
      </c>
      <c r="D12">
        <v>30200</v>
      </c>
      <c r="E12">
        <f t="shared" si="0"/>
        <v>29445</v>
      </c>
      <c r="F12">
        <f t="shared" si="1"/>
        <v>682.16493606751737</v>
      </c>
      <c r="G12">
        <v>88210</v>
      </c>
      <c r="H12">
        <v>88071</v>
      </c>
      <c r="I12">
        <v>81084</v>
      </c>
      <c r="J12">
        <f t="shared" si="2"/>
        <v>85788.333333333328</v>
      </c>
      <c r="K12">
        <f t="shared" si="3"/>
        <v>4074.664935099981</v>
      </c>
      <c r="L12">
        <v>92704</v>
      </c>
      <c r="M12">
        <v>95510</v>
      </c>
      <c r="N12">
        <v>96749</v>
      </c>
      <c r="O12">
        <f t="shared" si="4"/>
        <v>94987.666666666672</v>
      </c>
      <c r="P12">
        <f t="shared" si="5"/>
        <v>2072.469621811942</v>
      </c>
      <c r="Q12">
        <v>86456</v>
      </c>
      <c r="R12">
        <v>89267</v>
      </c>
      <c r="S12">
        <v>87440</v>
      </c>
      <c r="T12">
        <f t="shared" si="6"/>
        <v>87721</v>
      </c>
      <c r="U12">
        <f t="shared" si="7"/>
        <v>1426.4119320869411</v>
      </c>
      <c r="V12">
        <v>70055</v>
      </c>
      <c r="W12">
        <v>70139</v>
      </c>
      <c r="X12">
        <v>69178</v>
      </c>
      <c r="Y12">
        <f t="shared" si="8"/>
        <v>69790.666666666672</v>
      </c>
      <c r="Z12">
        <f t="shared" si="9"/>
        <v>532.24461794679837</v>
      </c>
      <c r="AA12">
        <v>87575</v>
      </c>
      <c r="AB12">
        <v>88645</v>
      </c>
      <c r="AC12">
        <v>87638</v>
      </c>
      <c r="AD12">
        <f t="shared" si="10"/>
        <v>87952.666666666672</v>
      </c>
      <c r="AE12">
        <f t="shared" si="11"/>
        <v>600.40514099508948</v>
      </c>
      <c r="AF12">
        <v>975</v>
      </c>
      <c r="AG12">
        <v>980</v>
      </c>
      <c r="AH12">
        <v>919</v>
      </c>
      <c r="AI12">
        <f t="shared" si="12"/>
        <v>958</v>
      </c>
      <c r="AJ12">
        <f t="shared" si="13"/>
        <v>33.867388443752198</v>
      </c>
    </row>
    <row r="13" spans="1:36" x14ac:dyDescent="0.25">
      <c r="A13">
        <v>10</v>
      </c>
      <c r="B13">
        <v>54672</v>
      </c>
      <c r="C13">
        <v>55051</v>
      </c>
      <c r="D13">
        <v>53208</v>
      </c>
      <c r="E13">
        <f t="shared" si="0"/>
        <v>54310.333333333336</v>
      </c>
      <c r="F13">
        <f t="shared" si="1"/>
        <v>973.27505533293788</v>
      </c>
      <c r="G13">
        <v>95122</v>
      </c>
      <c r="H13">
        <v>93371</v>
      </c>
      <c r="I13">
        <v>92525</v>
      </c>
      <c r="J13">
        <f t="shared" si="2"/>
        <v>93672.666666666672</v>
      </c>
      <c r="K13">
        <f t="shared" si="3"/>
        <v>1324.5204163520218</v>
      </c>
      <c r="L13">
        <v>94616</v>
      </c>
      <c r="M13">
        <v>93230</v>
      </c>
      <c r="N13">
        <v>94335</v>
      </c>
      <c r="O13">
        <f t="shared" si="4"/>
        <v>94060.333333333328</v>
      </c>
      <c r="P13">
        <f t="shared" si="5"/>
        <v>732.68706371365215</v>
      </c>
      <c r="Q13">
        <v>86267</v>
      </c>
      <c r="R13">
        <v>86606</v>
      </c>
      <c r="S13">
        <v>87244</v>
      </c>
      <c r="T13">
        <f t="shared" si="6"/>
        <v>86705.666666666672</v>
      </c>
      <c r="U13">
        <f t="shared" si="7"/>
        <v>496.06686377275122</v>
      </c>
      <c r="V13">
        <v>86773</v>
      </c>
      <c r="W13">
        <v>86021</v>
      </c>
      <c r="X13">
        <v>87680</v>
      </c>
      <c r="Y13">
        <f t="shared" si="8"/>
        <v>86824.666666666672</v>
      </c>
      <c r="Z13">
        <f t="shared" si="9"/>
        <v>830.70592470099393</v>
      </c>
      <c r="AA13">
        <v>89792</v>
      </c>
      <c r="AB13">
        <v>89084</v>
      </c>
      <c r="AC13">
        <v>90078</v>
      </c>
      <c r="AD13">
        <f t="shared" si="10"/>
        <v>89651.333333333328</v>
      </c>
      <c r="AE13">
        <f t="shared" si="11"/>
        <v>511.71215867256205</v>
      </c>
      <c r="AF13">
        <v>1222</v>
      </c>
      <c r="AG13">
        <v>1235</v>
      </c>
      <c r="AH13">
        <v>1255</v>
      </c>
      <c r="AI13">
        <f t="shared" si="12"/>
        <v>1237.3333333333333</v>
      </c>
      <c r="AJ13">
        <f t="shared" si="13"/>
        <v>16.623276853055579</v>
      </c>
    </row>
    <row r="14" spans="1:36" x14ac:dyDescent="0.25">
      <c r="A14">
        <v>20</v>
      </c>
      <c r="B14">
        <v>80446</v>
      </c>
      <c r="C14">
        <v>82113</v>
      </c>
      <c r="D14">
        <v>81870</v>
      </c>
      <c r="E14">
        <f t="shared" si="0"/>
        <v>81476.333333333328</v>
      </c>
      <c r="F14">
        <f t="shared" si="1"/>
        <v>900.52891865466108</v>
      </c>
      <c r="G14">
        <v>95846</v>
      </c>
      <c r="H14">
        <v>91104</v>
      </c>
      <c r="I14">
        <v>90752</v>
      </c>
      <c r="J14">
        <f t="shared" si="2"/>
        <v>92567.333333333328</v>
      </c>
      <c r="K14">
        <f t="shared" si="3"/>
        <v>2844.8580515261801</v>
      </c>
      <c r="L14">
        <v>93964</v>
      </c>
      <c r="M14">
        <v>92781</v>
      </c>
      <c r="N14">
        <v>89954</v>
      </c>
      <c r="O14">
        <f t="shared" si="4"/>
        <v>92233</v>
      </c>
      <c r="P14">
        <f t="shared" si="5"/>
        <v>2060.4011745288831</v>
      </c>
      <c r="Q14">
        <v>83759</v>
      </c>
      <c r="R14">
        <v>83741</v>
      </c>
      <c r="S14">
        <v>85958</v>
      </c>
      <c r="T14">
        <f t="shared" si="6"/>
        <v>84486</v>
      </c>
      <c r="U14">
        <f t="shared" si="7"/>
        <v>1274.8211639284939</v>
      </c>
      <c r="V14">
        <v>85106</v>
      </c>
      <c r="W14">
        <v>84032</v>
      </c>
      <c r="X14">
        <v>84912</v>
      </c>
      <c r="Y14">
        <f t="shared" si="8"/>
        <v>84683.333333333328</v>
      </c>
      <c r="Z14">
        <f t="shared" si="9"/>
        <v>572.35070833653492</v>
      </c>
      <c r="AA14">
        <v>87864</v>
      </c>
      <c r="AB14">
        <v>89014</v>
      </c>
      <c r="AC14">
        <v>87724</v>
      </c>
      <c r="AD14">
        <f t="shared" si="10"/>
        <v>88200.666666666672</v>
      </c>
      <c r="AE14">
        <f t="shared" si="11"/>
        <v>707.83708106691711</v>
      </c>
      <c r="AF14">
        <v>1618</v>
      </c>
      <c r="AG14">
        <v>1582</v>
      </c>
      <c r="AH14">
        <v>1652</v>
      </c>
      <c r="AI14">
        <f t="shared" si="12"/>
        <v>1617.3333333333333</v>
      </c>
      <c r="AJ14">
        <f t="shared" si="13"/>
        <v>35.004761580866877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45797-C99D-484B-BE39-F2BB278CDE38}">
  <dimension ref="A1:O13"/>
  <sheetViews>
    <sheetView tabSelected="1" workbookViewId="0">
      <selection activeCell="H18" sqref="H18"/>
    </sheetView>
  </sheetViews>
  <sheetFormatPr defaultRowHeight="15" x14ac:dyDescent="0.25"/>
  <sheetData>
    <row r="1" spans="1:15" x14ac:dyDescent="0.25">
      <c r="A1" t="s">
        <v>66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</row>
    <row r="2" spans="1:15" x14ac:dyDescent="0.25">
      <c r="A2">
        <f>Tabelle1!A3</f>
        <v>1E-3</v>
      </c>
      <c r="B2">
        <f>Tabelle1!E3</f>
        <v>757.33333333333337</v>
      </c>
      <c r="C2">
        <f>Tabelle1!J3</f>
        <v>787</v>
      </c>
      <c r="D2">
        <f>Tabelle1!O3</f>
        <v>778.66666666666663</v>
      </c>
      <c r="E2">
        <f>Tabelle1!T3</f>
        <v>795.33333333333337</v>
      </c>
      <c r="F2">
        <f>Tabelle1!Y3</f>
        <v>683.66666666666663</v>
      </c>
      <c r="G2">
        <f>Tabelle1!AD3</f>
        <v>781.66666666666663</v>
      </c>
      <c r="H2">
        <f>Tabelle1!AI3</f>
        <v>728.33333333333337</v>
      </c>
      <c r="I2">
        <f>Tabelle1!F3</f>
        <v>51.935857876166182</v>
      </c>
      <c r="J2">
        <f>Tabelle1!K3</f>
        <v>30.789608636681304</v>
      </c>
      <c r="K2">
        <f>Tabelle1!P3</f>
        <v>21.385353243127252</v>
      </c>
      <c r="L2">
        <f>Tabelle1!U3</f>
        <v>39.004273270160198</v>
      </c>
      <c r="M2">
        <f>Tabelle1!Z3</f>
        <v>97.654151644123004</v>
      </c>
      <c r="N2">
        <f>Tabelle1!AE3</f>
        <v>5.0332229568471663</v>
      </c>
      <c r="O2">
        <f>Tabelle1!AJ3</f>
        <v>65.186910751571389</v>
      </c>
    </row>
    <row r="3" spans="1:15" x14ac:dyDescent="0.25">
      <c r="A3">
        <f>Tabelle1!A4</f>
        <v>5.0000000000000001E-3</v>
      </c>
      <c r="B3">
        <f>Tabelle1!E4</f>
        <v>793</v>
      </c>
      <c r="C3">
        <f>Tabelle1!J4</f>
        <v>843.33333333333337</v>
      </c>
      <c r="D3">
        <f>Tabelle1!O4</f>
        <v>835.33333333333337</v>
      </c>
      <c r="E3">
        <f>Tabelle1!T4</f>
        <v>784.66666666666663</v>
      </c>
      <c r="F3">
        <f>Tabelle1!Y4</f>
        <v>769.66666666666663</v>
      </c>
      <c r="G3">
        <f>Tabelle1!AD4</f>
        <v>828</v>
      </c>
      <c r="H3">
        <f>Tabelle1!AI4</f>
        <v>757.66666666666663</v>
      </c>
      <c r="I3">
        <f>Tabelle1!F4</f>
        <v>38.314488121336034</v>
      </c>
      <c r="J3">
        <f>Tabelle1!K4</f>
        <v>20.744477176668816</v>
      </c>
      <c r="K3">
        <f>Tabelle1!P4</f>
        <v>79.425017049625694</v>
      </c>
      <c r="L3">
        <f>Tabelle1!U4</f>
        <v>22.81081614790083</v>
      </c>
      <c r="M3">
        <f>Tabelle1!Z4</f>
        <v>57.178084379710846</v>
      </c>
      <c r="N3">
        <f>Tabelle1!AE4</f>
        <v>23.302360395462088</v>
      </c>
      <c r="O3">
        <f>Tabelle1!AJ4</f>
        <v>56.323470537009108</v>
      </c>
    </row>
    <row r="4" spans="1:15" x14ac:dyDescent="0.25">
      <c r="A4">
        <f>Tabelle1!A5</f>
        <v>0.01</v>
      </c>
      <c r="B4">
        <f>Tabelle1!E5</f>
        <v>817.66666666666663</v>
      </c>
      <c r="C4">
        <f>Tabelle1!J5</f>
        <v>920</v>
      </c>
      <c r="D4">
        <f>Tabelle1!O5</f>
        <v>953.66666666666663</v>
      </c>
      <c r="E4">
        <f>Tabelle1!T5</f>
        <v>910.33333333333337</v>
      </c>
      <c r="F4">
        <f>Tabelle1!Y5</f>
        <v>897.66666666666663</v>
      </c>
      <c r="G4">
        <f>Tabelle1!AD5</f>
        <v>939.33333333333337</v>
      </c>
      <c r="H4">
        <f>Tabelle1!AI5</f>
        <v>784.33333333333337</v>
      </c>
      <c r="I4">
        <f>Tabelle1!F5</f>
        <v>73.214297328686655</v>
      </c>
      <c r="J4">
        <f>Tabelle1!K5</f>
        <v>78.083288865159872</v>
      </c>
      <c r="K4">
        <f>Tabelle1!P5</f>
        <v>24.027761721253466</v>
      </c>
      <c r="L4">
        <f>Tabelle1!U5</f>
        <v>35.444792753426185</v>
      </c>
      <c r="M4">
        <f>Tabelle1!Z5</f>
        <v>29.670411748631551</v>
      </c>
      <c r="N4">
        <f>Tabelle1!AE5</f>
        <v>21.962088546705509</v>
      </c>
      <c r="O4">
        <f>Tabelle1!AJ5</f>
        <v>31.533051443419385</v>
      </c>
    </row>
    <row r="5" spans="1:15" x14ac:dyDescent="0.25">
      <c r="A5">
        <f>Tabelle1!A6</f>
        <v>0.05</v>
      </c>
      <c r="B5">
        <f>Tabelle1!E6</f>
        <v>1268.3333333333333</v>
      </c>
      <c r="C5">
        <f>Tabelle1!J6</f>
        <v>1699</v>
      </c>
      <c r="D5">
        <f>Tabelle1!O6</f>
        <v>1936</v>
      </c>
      <c r="E5">
        <f>Tabelle1!T6</f>
        <v>1915</v>
      </c>
      <c r="F5">
        <f>Tabelle1!Y6</f>
        <v>1386.3333333333333</v>
      </c>
      <c r="G5">
        <f>Tabelle1!AD6</f>
        <v>2036</v>
      </c>
      <c r="H5">
        <f>Tabelle1!AI6</f>
        <v>737</v>
      </c>
      <c r="I5">
        <f>Tabelle1!F6</f>
        <v>32.020826556060875</v>
      </c>
      <c r="J5">
        <f>Tabelle1!K6</f>
        <v>120.67725552066554</v>
      </c>
      <c r="K5">
        <f>Tabelle1!P6</f>
        <v>104.93331215586402</v>
      </c>
      <c r="L5">
        <f>Tabelle1!U6</f>
        <v>58.949130612757983</v>
      </c>
      <c r="M5">
        <f>Tabelle1!Z6</f>
        <v>37.634204300520736</v>
      </c>
      <c r="N5">
        <f>Tabelle1!AE6</f>
        <v>49.959983987187186</v>
      </c>
      <c r="O5">
        <f>Tabelle1!AJ6</f>
        <v>6.0827625302982193</v>
      </c>
    </row>
    <row r="6" spans="1:15" x14ac:dyDescent="0.25">
      <c r="A6">
        <f>Tabelle1!A7</f>
        <v>0.1</v>
      </c>
      <c r="B6">
        <f>Tabelle1!E7</f>
        <v>2134.3333333333335</v>
      </c>
      <c r="C6">
        <f>Tabelle1!J7</f>
        <v>2766.6666666666665</v>
      </c>
      <c r="D6">
        <f>Tabelle1!O7</f>
        <v>3557.3333333333335</v>
      </c>
      <c r="E6">
        <f>Tabelle1!T7</f>
        <v>3496</v>
      </c>
      <c r="F6">
        <f>Tabelle1!Y7</f>
        <v>2055.6666666666665</v>
      </c>
      <c r="G6">
        <f>Tabelle1!AD7</f>
        <v>3815</v>
      </c>
      <c r="H6">
        <f>Tabelle1!AI7</f>
        <v>755.33333333333337</v>
      </c>
      <c r="I6">
        <f>Tabelle1!F7</f>
        <v>950.61786924785554</v>
      </c>
      <c r="J6">
        <f>Tabelle1!K7</f>
        <v>33.85754470326124</v>
      </c>
      <c r="K6">
        <f>Tabelle1!P7</f>
        <v>219.20386249638335</v>
      </c>
      <c r="L6">
        <f>Tabelle1!U7</f>
        <v>50.119856344566671</v>
      </c>
      <c r="M6">
        <f>Tabelle1!Z7</f>
        <v>88.070047878568417</v>
      </c>
      <c r="N6">
        <f>Tabelle1!AE7</f>
        <v>77.543536158728273</v>
      </c>
      <c r="O6">
        <f>Tabelle1!AJ7</f>
        <v>40.820746359337107</v>
      </c>
    </row>
    <row r="7" spans="1:15" x14ac:dyDescent="0.25">
      <c r="A7">
        <f>Tabelle1!A8</f>
        <v>0.25</v>
      </c>
      <c r="B7">
        <f>Tabelle1!E8</f>
        <v>2924</v>
      </c>
      <c r="C7">
        <f>Tabelle1!J8</f>
        <v>6134.666666666667</v>
      </c>
      <c r="D7">
        <f>Tabelle1!O8</f>
        <v>9134.6666666666661</v>
      </c>
      <c r="E7">
        <f>Tabelle1!T8</f>
        <v>8169</v>
      </c>
      <c r="F7">
        <f>Tabelle1!Y8</f>
        <v>4291</v>
      </c>
      <c r="G7">
        <f>Tabelle1!AD8</f>
        <v>8742.3333333333339</v>
      </c>
      <c r="H7">
        <f>Tabelle1!AI8</f>
        <v>747.33333333333337</v>
      </c>
      <c r="I7">
        <f>Tabelle1!F8</f>
        <v>27.730849247724095</v>
      </c>
      <c r="J7">
        <f>Tabelle1!K8</f>
        <v>115.6993229597016</v>
      </c>
      <c r="K7">
        <f>Tabelle1!P8</f>
        <v>122.32879192297018</v>
      </c>
      <c r="L7">
        <f>Tabelle1!U8</f>
        <v>159.74667445677861</v>
      </c>
      <c r="M7">
        <f>Tabelle1!Z8</f>
        <v>100.9554357129917</v>
      </c>
      <c r="N7">
        <f>Tabelle1!AE8</f>
        <v>219.88709223902464</v>
      </c>
      <c r="O7">
        <f>Tabelle1!AJ8</f>
        <v>66.875506228613574</v>
      </c>
    </row>
    <row r="8" spans="1:15" x14ac:dyDescent="0.25">
      <c r="A8">
        <f>Tabelle1!A9</f>
        <v>0.5</v>
      </c>
      <c r="B8">
        <f>Tabelle1!E9</f>
        <v>3671.3333333333335</v>
      </c>
      <c r="C8">
        <f>Tabelle1!J9</f>
        <v>12849.333333333334</v>
      </c>
      <c r="D8">
        <f>Tabelle1!O9</f>
        <v>17587.333333333332</v>
      </c>
      <c r="E8">
        <f>Tabelle1!T9</f>
        <v>16564</v>
      </c>
      <c r="F8">
        <f>Tabelle1!Y9</f>
        <v>7866</v>
      </c>
      <c r="G8">
        <f>Tabelle1!AD9</f>
        <v>15866.666666666666</v>
      </c>
      <c r="H8">
        <f>Tabelle1!AI9</f>
        <v>770</v>
      </c>
      <c r="I8">
        <f>Tabelle1!F9</f>
        <v>71.23435500749153</v>
      </c>
      <c r="J8">
        <f>Tabelle1!K9</f>
        <v>317.11406990755444</v>
      </c>
      <c r="K8">
        <f>Tabelle1!P9</f>
        <v>527.32753894835923</v>
      </c>
      <c r="L8">
        <f>Tabelle1!U9</f>
        <v>89</v>
      </c>
      <c r="M8">
        <f>Tabelle1!Z9</f>
        <v>29.461839725312469</v>
      </c>
      <c r="N8">
        <f>Tabelle1!AE9</f>
        <v>372.27185407082999</v>
      </c>
      <c r="O8">
        <f>Tabelle1!AJ9</f>
        <v>4.358898943540674</v>
      </c>
    </row>
    <row r="9" spans="1:15" x14ac:dyDescent="0.25">
      <c r="A9">
        <f>Tabelle1!A10</f>
        <v>1</v>
      </c>
      <c r="B9">
        <f>Tabelle1!E10</f>
        <v>7604.666666666667</v>
      </c>
      <c r="C9">
        <f>Tabelle1!J10</f>
        <v>33510.666666666664</v>
      </c>
      <c r="D9">
        <f>Tabelle1!O10</f>
        <v>35524.333333333336</v>
      </c>
      <c r="E9">
        <f>Tabelle1!T10</f>
        <v>33063.666666666664</v>
      </c>
      <c r="F9">
        <f>Tabelle1!Y10</f>
        <v>14631.333333333334</v>
      </c>
      <c r="G9">
        <f>Tabelle1!AD10</f>
        <v>31990</v>
      </c>
      <c r="H9">
        <f>Tabelle1!AI10</f>
        <v>751.66666666666663</v>
      </c>
      <c r="I9">
        <f>Tabelle1!F10</f>
        <v>104.24170630478635</v>
      </c>
      <c r="J9">
        <f>Tabelle1!K10</f>
        <v>583.54120105895981</v>
      </c>
      <c r="K9">
        <f>Tabelle1!P10</f>
        <v>367.55997243080395</v>
      </c>
      <c r="L9">
        <f>Tabelle1!U10</f>
        <v>363.7531214069968</v>
      </c>
      <c r="M9">
        <f>Tabelle1!Z10</f>
        <v>171.72749731284543</v>
      </c>
      <c r="N9">
        <f>Tabelle1!AE10</f>
        <v>532.76261130075557</v>
      </c>
      <c r="O9">
        <f>Tabelle1!AJ10</f>
        <v>16.50252505931542</v>
      </c>
    </row>
    <row r="10" spans="1:15" x14ac:dyDescent="0.25">
      <c r="A10">
        <f>Tabelle1!A11</f>
        <v>2.5</v>
      </c>
      <c r="B10">
        <f>Tabelle1!E11</f>
        <v>14661.666666666666</v>
      </c>
      <c r="C10">
        <f>Tabelle1!J11</f>
        <v>78234.666666666672</v>
      </c>
      <c r="D10">
        <f>Tabelle1!O11</f>
        <v>79328.333333333328</v>
      </c>
      <c r="E10">
        <f>Tabelle1!T11</f>
        <v>75580.666666666672</v>
      </c>
      <c r="F10">
        <f>Tabelle1!Y11</f>
        <v>37061</v>
      </c>
      <c r="G10">
        <f>Tabelle1!AD11</f>
        <v>69911.333333333328</v>
      </c>
      <c r="H10">
        <f>Tabelle1!AI11</f>
        <v>923.33333333333337</v>
      </c>
      <c r="I10">
        <f>Tabelle1!F11</f>
        <v>149.58052457901508</v>
      </c>
      <c r="J10">
        <f>Tabelle1!K11</f>
        <v>746.70029686168823</v>
      </c>
      <c r="K10">
        <f>Tabelle1!P11</f>
        <v>1727.7413965444402</v>
      </c>
      <c r="L10">
        <f>Tabelle1!U11</f>
        <v>1230.3716240767801</v>
      </c>
      <c r="M10">
        <f>Tabelle1!Z11</f>
        <v>710.17110614273793</v>
      </c>
      <c r="N10">
        <f>Tabelle1!AE11</f>
        <v>188.82355079103172</v>
      </c>
      <c r="O10">
        <f>Tabelle1!AJ11</f>
        <v>68.806491941773444</v>
      </c>
    </row>
    <row r="11" spans="1:15" x14ac:dyDescent="0.25">
      <c r="A11">
        <f>Tabelle1!A12</f>
        <v>5</v>
      </c>
      <c r="B11">
        <f>Tabelle1!E12</f>
        <v>29445</v>
      </c>
      <c r="C11">
        <f>Tabelle1!J12</f>
        <v>85788.333333333328</v>
      </c>
      <c r="D11">
        <f>Tabelle1!O12</f>
        <v>94987.666666666672</v>
      </c>
      <c r="E11">
        <f>Tabelle1!T12</f>
        <v>87721</v>
      </c>
      <c r="F11">
        <f>Tabelle1!Y12</f>
        <v>69790.666666666672</v>
      </c>
      <c r="G11">
        <f>Tabelle1!AD12</f>
        <v>87952.666666666672</v>
      </c>
      <c r="H11">
        <f>Tabelle1!AI12</f>
        <v>958</v>
      </c>
      <c r="I11">
        <f>Tabelle1!F12</f>
        <v>682.16493606751737</v>
      </c>
      <c r="J11">
        <f>Tabelle1!K12</f>
        <v>4074.664935099981</v>
      </c>
      <c r="K11">
        <f>Tabelle1!P12</f>
        <v>2072.469621811942</v>
      </c>
      <c r="L11">
        <f>Tabelle1!U12</f>
        <v>1426.4119320869411</v>
      </c>
      <c r="M11">
        <f>Tabelle1!Z12</f>
        <v>532.24461794679837</v>
      </c>
      <c r="N11">
        <f>Tabelle1!AE12</f>
        <v>600.40514099508948</v>
      </c>
      <c r="O11">
        <f>Tabelle1!AJ12</f>
        <v>33.867388443752198</v>
      </c>
    </row>
    <row r="12" spans="1:15" x14ac:dyDescent="0.25">
      <c r="A12">
        <f>Tabelle1!A13</f>
        <v>10</v>
      </c>
      <c r="B12">
        <f>Tabelle1!E13</f>
        <v>54310.333333333336</v>
      </c>
      <c r="C12">
        <f>Tabelle1!J13</f>
        <v>93672.666666666672</v>
      </c>
      <c r="D12">
        <f>Tabelle1!O13</f>
        <v>94060.333333333328</v>
      </c>
      <c r="E12">
        <f>Tabelle1!T13</f>
        <v>86705.666666666672</v>
      </c>
      <c r="F12">
        <f>Tabelle1!Y13</f>
        <v>86824.666666666672</v>
      </c>
      <c r="G12">
        <f>Tabelle1!AD13</f>
        <v>89651.333333333328</v>
      </c>
      <c r="H12">
        <f>Tabelle1!AI13</f>
        <v>1237.3333333333333</v>
      </c>
      <c r="I12">
        <f>Tabelle1!F13</f>
        <v>973.27505533293788</v>
      </c>
      <c r="J12">
        <f>Tabelle1!K13</f>
        <v>1324.5204163520218</v>
      </c>
      <c r="K12">
        <f>Tabelle1!P13</f>
        <v>732.68706371365215</v>
      </c>
      <c r="L12">
        <f>Tabelle1!U13</f>
        <v>496.06686377275122</v>
      </c>
      <c r="M12">
        <f>Tabelle1!Z13</f>
        <v>830.70592470099393</v>
      </c>
      <c r="N12">
        <f>Tabelle1!AE13</f>
        <v>511.71215867256205</v>
      </c>
      <c r="O12">
        <f>Tabelle1!AJ13</f>
        <v>16.623276853055579</v>
      </c>
    </row>
    <row r="13" spans="1:15" x14ac:dyDescent="0.25">
      <c r="A13">
        <f>Tabelle1!A14</f>
        <v>20</v>
      </c>
      <c r="B13">
        <f>Tabelle1!E14</f>
        <v>81476.333333333328</v>
      </c>
      <c r="C13">
        <f>Tabelle1!J14</f>
        <v>92567.333333333328</v>
      </c>
      <c r="D13">
        <f>Tabelle1!O14</f>
        <v>92233</v>
      </c>
      <c r="E13">
        <f>Tabelle1!T14</f>
        <v>84486</v>
      </c>
      <c r="F13">
        <f>Tabelle1!Y14</f>
        <v>84683.333333333328</v>
      </c>
      <c r="G13">
        <f>Tabelle1!AD14</f>
        <v>88200.666666666672</v>
      </c>
      <c r="H13">
        <f>Tabelle1!AI14</f>
        <v>1617.3333333333333</v>
      </c>
      <c r="I13">
        <f>Tabelle1!F14</f>
        <v>900.52891865466108</v>
      </c>
      <c r="J13">
        <f>Tabelle1!K14</f>
        <v>2844.8580515261801</v>
      </c>
      <c r="K13">
        <f>Tabelle1!P14</f>
        <v>2060.4011745288831</v>
      </c>
      <c r="L13">
        <f>Tabelle1!U14</f>
        <v>1274.8211639284939</v>
      </c>
      <c r="M13">
        <f>Tabelle1!Z14</f>
        <v>572.35070833653492</v>
      </c>
      <c r="N13">
        <f>Tabelle1!AE14</f>
        <v>707.83708106691711</v>
      </c>
      <c r="O13">
        <f>Tabelle1!AJ14</f>
        <v>35.004761580866877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68E48F8-A068-4DFD-ACC2-6C7F3F0CEA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Tabelle1</vt:lpstr>
      <vt:lpstr>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2024-02-26T13:38:42Z</dcterms:modified>
</cp:coreProperties>
</file>